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rinivas\USDOT_SJSU_MNTC\Datasets\"/>
    </mc:Choice>
  </mc:AlternateContent>
  <xr:revisionPtr revIDLastSave="0" documentId="13_ncr:1_{C5FB8343-0780-4D34-BE03-E59DD085244E}" xr6:coauthVersionLast="36" xr6:coauthVersionMax="47" xr10:uidLastSave="{00000000-0000-0000-0000-000000000000}"/>
  <bookViews>
    <workbookView xWindow="0" yWindow="0" windowWidth="19200" windowHeight="7840" xr2:uid="{9ABC2173-C246-4177-99C3-617F62B93EAB}"/>
  </bookViews>
  <sheets>
    <sheet name="TravelTime" sheetId="1" r:id="rId1"/>
    <sheet name="2019TrafficVolumes" sheetId="2" r:id="rId2"/>
    <sheet name="2024ProjectedTrafficVolumes" sheetId="3" r:id="rId3"/>
    <sheet name="2029ProjectedTrafficVolumes" sheetId="4" r:id="rId4"/>
    <sheet name="2034ProjectedTrafficVolumes" sheetId="5" r:id="rId5"/>
    <sheet name="2039ProjectedTrafficVolumes" sheetId="6" r:id="rId6"/>
    <sheet name="2044ProjectedTrafficVolume" sheetId="7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7" l="1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C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C7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C15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C17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C22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C25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C26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C27" i="6"/>
  <c r="D27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R27" i="6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C31" i="6"/>
  <c r="D31" i="6"/>
  <c r="E31" i="6"/>
  <c r="F31" i="6"/>
  <c r="G31" i="6"/>
  <c r="H31" i="6"/>
  <c r="I31" i="6"/>
  <c r="J31" i="6"/>
  <c r="K31" i="6"/>
  <c r="L31" i="6"/>
  <c r="M31" i="6"/>
  <c r="N31" i="6"/>
  <c r="O31" i="6"/>
  <c r="P31" i="6"/>
  <c r="Q31" i="6"/>
  <c r="R31" i="6"/>
  <c r="C35" i="6"/>
  <c r="D35" i="6"/>
  <c r="E35" i="6"/>
  <c r="F35" i="6"/>
  <c r="G35" i="6"/>
  <c r="H35" i="6"/>
  <c r="I35" i="6"/>
  <c r="J35" i="6"/>
  <c r="K35" i="6"/>
  <c r="L35" i="6"/>
  <c r="M35" i="6"/>
  <c r="N35" i="6"/>
  <c r="O35" i="6"/>
  <c r="P35" i="6"/>
  <c r="Q35" i="6"/>
  <c r="R35" i="6"/>
  <c r="C36" i="6"/>
  <c r="D36" i="6"/>
  <c r="E36" i="6"/>
  <c r="F36" i="6"/>
  <c r="G36" i="6"/>
  <c r="H36" i="6"/>
  <c r="I36" i="6"/>
  <c r="J36" i="6"/>
  <c r="K36" i="6"/>
  <c r="L36" i="6"/>
  <c r="M36" i="6"/>
  <c r="N36" i="6"/>
  <c r="O36" i="6"/>
  <c r="P36" i="6"/>
  <c r="Q36" i="6"/>
  <c r="R36" i="6"/>
  <c r="C37" i="6"/>
  <c r="D37" i="6"/>
  <c r="E37" i="6"/>
  <c r="F37" i="6"/>
  <c r="G37" i="6"/>
  <c r="H37" i="6"/>
  <c r="I37" i="6"/>
  <c r="J37" i="6"/>
  <c r="K37" i="6"/>
  <c r="L37" i="6"/>
  <c r="M37" i="6"/>
  <c r="N37" i="6"/>
  <c r="O37" i="6"/>
  <c r="P37" i="6"/>
  <c r="Q37" i="6"/>
  <c r="R37" i="6"/>
  <c r="C38" i="6"/>
  <c r="D38" i="6"/>
  <c r="E38" i="6"/>
  <c r="F38" i="6"/>
  <c r="G38" i="6"/>
  <c r="H38" i="6"/>
  <c r="I38" i="6"/>
  <c r="J38" i="6"/>
  <c r="K38" i="6"/>
  <c r="L38" i="6"/>
  <c r="M38" i="6"/>
  <c r="N38" i="6"/>
  <c r="O38" i="6"/>
  <c r="P38" i="6"/>
  <c r="Q38" i="6"/>
  <c r="R38" i="6"/>
  <c r="C39" i="6"/>
  <c r="D39" i="6"/>
  <c r="E39" i="6"/>
  <c r="F39" i="6"/>
  <c r="G39" i="6"/>
  <c r="H39" i="6"/>
  <c r="I39" i="6"/>
  <c r="J39" i="6"/>
  <c r="K39" i="6"/>
  <c r="L39" i="6"/>
  <c r="M39" i="6"/>
  <c r="N39" i="6"/>
  <c r="O39" i="6"/>
  <c r="P39" i="6"/>
  <c r="Q39" i="6"/>
  <c r="R39" i="6"/>
  <c r="C40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R40" i="6"/>
  <c r="C41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C42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C43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C44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C45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C46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C47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C48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C49" i="6"/>
  <c r="D49" i="6"/>
  <c r="E49" i="6"/>
  <c r="F49" i="6"/>
  <c r="G49" i="6"/>
  <c r="H49" i="6"/>
  <c r="I49" i="6"/>
  <c r="J49" i="6"/>
  <c r="K49" i="6"/>
  <c r="L49" i="6"/>
  <c r="M49" i="6"/>
  <c r="N49" i="6"/>
  <c r="O49" i="6"/>
  <c r="P49" i="6"/>
  <c r="Q49" i="6"/>
  <c r="R49" i="6"/>
  <c r="C50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C5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C6" i="5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C7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C5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C9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</calcChain>
</file>

<file path=xl/sharedStrings.xml><?xml version="1.0" encoding="utf-8"?>
<sst xmlns="http://schemas.openxmlformats.org/spreadsheetml/2006/main" count="1131" uniqueCount="115">
  <si>
    <t>Link ID</t>
  </si>
  <si>
    <t>Length</t>
  </si>
  <si>
    <t>Stage</t>
  </si>
  <si>
    <t>ATT</t>
  </si>
  <si>
    <t>PT</t>
  </si>
  <si>
    <t>BT</t>
  </si>
  <si>
    <t>BTI</t>
  </si>
  <si>
    <t>TTI</t>
  </si>
  <si>
    <t>PTI</t>
  </si>
  <si>
    <t>I85N1</t>
  </si>
  <si>
    <t>Before</t>
  </si>
  <si>
    <t>During</t>
  </si>
  <si>
    <t>After</t>
  </si>
  <si>
    <t>I85N2</t>
  </si>
  <si>
    <t>WKB1</t>
  </si>
  <si>
    <t>WKB2</t>
  </si>
  <si>
    <t>I85S1</t>
  </si>
  <si>
    <t>WKB3</t>
  </si>
  <si>
    <t>WKB4</t>
  </si>
  <si>
    <t>I85S2</t>
  </si>
  <si>
    <t>I85S3</t>
  </si>
  <si>
    <t>I85N3</t>
  </si>
  <si>
    <t>BGPk4</t>
  </si>
  <si>
    <t>BGPk2</t>
  </si>
  <si>
    <t>WKB8</t>
  </si>
  <si>
    <t>BoSt6</t>
  </si>
  <si>
    <t>BGPk7</t>
  </si>
  <si>
    <t>WKB5</t>
  </si>
  <si>
    <t>I85S4</t>
  </si>
  <si>
    <t>BGPk1</t>
  </si>
  <si>
    <t>BGPk9</t>
  </si>
  <si>
    <t>I85N4</t>
  </si>
  <si>
    <t>BGPk3</t>
  </si>
  <si>
    <t>JBPk2</t>
  </si>
  <si>
    <t>Josh Birmingham Pkwy Road Connectivity Project</t>
  </si>
  <si>
    <t>The Parking Spot CLT Parking Lot</t>
  </si>
  <si>
    <t>Little Rock Rd Connectivity</t>
  </si>
  <si>
    <t>Parking and Staging Area for Ride Sharing Vehicles</t>
  </si>
  <si>
    <t>Project</t>
  </si>
  <si>
    <t>Year</t>
  </si>
  <si>
    <t>Months</t>
  </si>
  <si>
    <t>Apr.- Sep</t>
  </si>
  <si>
    <t>Jan.- Jun</t>
  </si>
  <si>
    <t>Jul - Dec</t>
  </si>
  <si>
    <t>Jun - Aug</t>
  </si>
  <si>
    <t>Oct - Dec</t>
  </si>
  <si>
    <t>Mar - May</t>
  </si>
  <si>
    <t>Apr - Hun</t>
  </si>
  <si>
    <t>Sep - Nov</t>
  </si>
  <si>
    <t>Apr - Jun</t>
  </si>
  <si>
    <t>May - Jul</t>
  </si>
  <si>
    <t>Intersections</t>
  </si>
  <si>
    <t>From North</t>
  </si>
  <si>
    <t>From East</t>
  </si>
  <si>
    <t>From South</t>
  </si>
  <si>
    <t>From West</t>
  </si>
  <si>
    <t>R</t>
  </si>
  <si>
    <t>T</t>
  </si>
  <si>
    <t>L</t>
  </si>
  <si>
    <t>U</t>
  </si>
  <si>
    <t>West Blvd. Byrum Dr. &amp; Steele Creek Rd.</t>
  </si>
  <si>
    <t>Billy Graham Pkwy &amp; Boyer St</t>
  </si>
  <si>
    <t>Billy Graham Pkwy &amp; I-85 NB Ramps</t>
  </si>
  <si>
    <t>Mulberry Church Rd &amp; I-85 SB Ramps</t>
  </si>
  <si>
    <t>Billy Graham Pkwy &amp; Morris Field Dr</t>
  </si>
  <si>
    <t>Billy Graham Pkwy &amp; Scott Futrell Dr.</t>
  </si>
  <si>
    <t>I-485 Inner Loop Ramps &amp; Steele Creek Rd</t>
  </si>
  <si>
    <t>I-485 Outer Loop Ramps &amp; Steele Creek Rd</t>
  </si>
  <si>
    <t>Shopton Rd &amp; Steele Creek Rd</t>
  </si>
  <si>
    <t>Barringer Dr &amp; I-77 SB Ramp &amp; West Blvd</t>
  </si>
  <si>
    <t>Beech Nut Rd &amp; West Blvd</t>
  </si>
  <si>
    <t>Billy Graham Pkwy &amp; West Blvd</t>
  </si>
  <si>
    <t>Clanton Rd &amp; Donald Ross Rd &amp; West Blvd</t>
  </si>
  <si>
    <t>Dr. Carver Rd &amp; West Blvd</t>
  </si>
  <si>
    <t>Fordham Dr (East) &amp; West Blvd</t>
  </si>
  <si>
    <t>Fordham Rd (West) &amp; West Blvd</t>
  </si>
  <si>
    <t>West Blvd &amp; I-485 Inner Loop Ramps</t>
  </si>
  <si>
    <t>Elmin St &amp; Morning Dr &amp; West Blvd</t>
  </si>
  <si>
    <t>New Renaissance Way &amp; West Blvd</t>
  </si>
  <si>
    <t>Old Steele Creek Rd &amp; West Blvd</t>
  </si>
  <si>
    <t>Remount Rd &amp; West Blvd</t>
  </si>
  <si>
    <t>Byrum Dr &amp; Steele Creek Rd &amp; West Blvd</t>
  </si>
  <si>
    <t>Tyvola Rd &amp; West Blvd</t>
  </si>
  <si>
    <t>Wallace Neal Rd &amp; West Bv</t>
  </si>
  <si>
    <t>Walton Rd &amp; West Blvd</t>
  </si>
  <si>
    <t>West Blvd &amp; Yorkmont Rd</t>
  </si>
  <si>
    <t>Garrison Rd &amp; I-485 Outer Loop Ramps</t>
  </si>
  <si>
    <t>North Bound</t>
  </si>
  <si>
    <t>South Bound</t>
  </si>
  <si>
    <t>East Bound</t>
  </si>
  <si>
    <t>West Bound</t>
  </si>
  <si>
    <t>Ashley Rd &amp; Wilkinson Bv</t>
  </si>
  <si>
    <t>Boyer St &amp; Wilkinson Bv</t>
  </si>
  <si>
    <t>Josh Birmingham Pkwy &amp; Little Rock Rd &amp; Scott Futrell Dr</t>
  </si>
  <si>
    <t>Little Rock Rd &amp; S I-85 Hy &amp; S Little Rock Rdxs I85 Ra Sb</t>
  </si>
  <si>
    <t>Morris Field Dr &amp; Wilkinson Bv</t>
  </si>
  <si>
    <t>Old Dowd Rd &amp; Wilkinson Bv</t>
  </si>
  <si>
    <t>Old Steele Creek Rd &amp; Westerly Hills Dr &amp; Wilkinson Bv</t>
  </si>
  <si>
    <t>Sam Wilson Rd &amp; Wilkinson Bv</t>
  </si>
  <si>
    <t>Josh Birming ham Pkwy &amp; Wilkinson Blvd</t>
  </si>
  <si>
    <t>Alleghany St &amp; Wilkinson Blvd</t>
  </si>
  <si>
    <t>Barry Dr &amp; Wilkinson Blvd</t>
  </si>
  <si>
    <t>Fieldridge Rd &amp; I-485 OL Ramp &amp; Wilkinson Blvd</t>
  </si>
  <si>
    <t>W Morehead St &amp; Wilkinson Bv</t>
  </si>
  <si>
    <t>Remount Rd &amp; Wilkinson Bv</t>
  </si>
  <si>
    <t>I-458 IL Ramp &amp; Tuckaseegee Rd &amp; Wilkinson Blvd</t>
  </si>
  <si>
    <t>Harlee Ave &amp; Staf f ord Dr &amp; Wilkinson Blvd</t>
  </si>
  <si>
    <t>ATT is average travel time</t>
  </si>
  <si>
    <t>PT is planning time</t>
  </si>
  <si>
    <t>BT is buffer time</t>
  </si>
  <si>
    <t>BTI is buffer time index</t>
  </si>
  <si>
    <t>TTI is travel time index</t>
  </si>
  <si>
    <t>PTI is planning time index</t>
  </si>
  <si>
    <t>Note: ATT and PT are travel time in minutes per mile.</t>
  </si>
  <si>
    <t>5:00 pm to 6:00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</si>
</sst>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ject%202120%20TV-Dataset%20202304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 2019"/>
    </sheetNames>
    <sheetDataSet>
      <sheetData sheetId="0">
        <row r="5">
          <cell r="C5">
            <v>256</v>
          </cell>
          <cell r="D5">
            <v>479</v>
          </cell>
          <cell r="E5">
            <v>0</v>
          </cell>
          <cell r="F5">
            <v>0</v>
          </cell>
          <cell r="G5">
            <v>2</v>
          </cell>
          <cell r="H5">
            <v>583</v>
          </cell>
          <cell r="I5">
            <v>264</v>
          </cell>
          <cell r="J5">
            <v>0</v>
          </cell>
          <cell r="K5">
            <v>40</v>
          </cell>
          <cell r="L5">
            <v>452</v>
          </cell>
          <cell r="M5">
            <v>267</v>
          </cell>
          <cell r="N5">
            <v>0</v>
          </cell>
          <cell r="O5">
            <v>32</v>
          </cell>
          <cell r="P5">
            <v>45</v>
          </cell>
          <cell r="Q5">
            <v>61</v>
          </cell>
          <cell r="R5">
            <v>0</v>
          </cell>
        </row>
        <row r="6">
          <cell r="C6">
            <v>69</v>
          </cell>
          <cell r="D6">
            <v>893</v>
          </cell>
          <cell r="E6">
            <v>85</v>
          </cell>
          <cell r="F6">
            <v>9</v>
          </cell>
          <cell r="G6">
            <v>96</v>
          </cell>
          <cell r="H6">
            <v>31</v>
          </cell>
          <cell r="I6">
            <v>65</v>
          </cell>
          <cell r="J6">
            <v>0</v>
          </cell>
          <cell r="K6">
            <v>66</v>
          </cell>
          <cell r="L6">
            <v>1683</v>
          </cell>
          <cell r="M6">
            <v>92</v>
          </cell>
          <cell r="N6">
            <v>11</v>
          </cell>
          <cell r="O6">
            <v>122</v>
          </cell>
          <cell r="P6">
            <v>29</v>
          </cell>
          <cell r="Q6">
            <v>72</v>
          </cell>
          <cell r="R6">
            <v>0</v>
          </cell>
        </row>
        <row r="7">
          <cell r="D7">
            <v>744</v>
          </cell>
          <cell r="E7">
            <v>165</v>
          </cell>
          <cell r="F7">
            <v>2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742</v>
          </cell>
          <cell r="L7">
            <v>1179</v>
          </cell>
          <cell r="M7">
            <v>0</v>
          </cell>
          <cell r="N7">
            <v>0</v>
          </cell>
          <cell r="O7">
            <v>422</v>
          </cell>
          <cell r="P7">
            <v>1</v>
          </cell>
          <cell r="Q7">
            <v>90</v>
          </cell>
          <cell r="R7">
            <v>0</v>
          </cell>
        </row>
        <row r="8">
          <cell r="C8">
            <v>101</v>
          </cell>
          <cell r="D8">
            <v>443</v>
          </cell>
          <cell r="E8">
            <v>0</v>
          </cell>
          <cell r="F8">
            <v>0</v>
          </cell>
          <cell r="G8">
            <v>194</v>
          </cell>
          <cell r="H8">
            <v>6</v>
          </cell>
          <cell r="I8">
            <v>469</v>
          </cell>
          <cell r="J8">
            <v>0</v>
          </cell>
          <cell r="K8">
            <v>551</v>
          </cell>
          <cell r="L8">
            <v>539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C9">
            <v>83</v>
          </cell>
          <cell r="D9">
            <v>1300</v>
          </cell>
          <cell r="E9">
            <v>118</v>
          </cell>
          <cell r="F9">
            <v>22</v>
          </cell>
          <cell r="G9">
            <v>103</v>
          </cell>
          <cell r="H9">
            <v>31</v>
          </cell>
          <cell r="I9">
            <v>148</v>
          </cell>
          <cell r="J9">
            <v>1</v>
          </cell>
          <cell r="K9">
            <v>86</v>
          </cell>
          <cell r="L9">
            <v>1599</v>
          </cell>
          <cell r="M9">
            <v>2</v>
          </cell>
          <cell r="N9">
            <v>0</v>
          </cell>
          <cell r="O9">
            <v>16</v>
          </cell>
          <cell r="P9">
            <v>32</v>
          </cell>
          <cell r="Q9">
            <v>143</v>
          </cell>
          <cell r="R9">
            <v>0</v>
          </cell>
        </row>
        <row r="10">
          <cell r="C10">
            <v>66</v>
          </cell>
          <cell r="D10">
            <v>1065</v>
          </cell>
          <cell r="E10">
            <v>39</v>
          </cell>
          <cell r="F10">
            <v>1</v>
          </cell>
          <cell r="G10">
            <v>133</v>
          </cell>
          <cell r="H10">
            <v>12</v>
          </cell>
          <cell r="I10">
            <v>46</v>
          </cell>
          <cell r="J10">
            <v>0</v>
          </cell>
          <cell r="K10">
            <v>33</v>
          </cell>
          <cell r="L10">
            <v>1714</v>
          </cell>
          <cell r="M10">
            <v>21</v>
          </cell>
          <cell r="N10">
            <v>4</v>
          </cell>
          <cell r="O10">
            <v>45</v>
          </cell>
          <cell r="P10">
            <v>5</v>
          </cell>
          <cell r="Q10">
            <v>52</v>
          </cell>
          <cell r="R10">
            <v>0</v>
          </cell>
        </row>
        <row r="11">
          <cell r="C11">
            <v>424</v>
          </cell>
          <cell r="D11">
            <v>829</v>
          </cell>
          <cell r="E11">
            <v>0</v>
          </cell>
          <cell r="F11">
            <v>0</v>
          </cell>
          <cell r="G11">
            <v>260</v>
          </cell>
          <cell r="H11">
            <v>428</v>
          </cell>
          <cell r="I11">
            <v>323</v>
          </cell>
          <cell r="J11">
            <v>0</v>
          </cell>
          <cell r="K11">
            <v>0</v>
          </cell>
          <cell r="L11">
            <v>598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C12">
            <v>0</v>
          </cell>
          <cell r="D12">
            <v>1016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360</v>
          </cell>
          <cell r="L12">
            <v>1349</v>
          </cell>
          <cell r="M12">
            <v>0</v>
          </cell>
          <cell r="N12">
            <v>0</v>
          </cell>
          <cell r="O12">
            <v>1228</v>
          </cell>
          <cell r="P12">
            <v>0</v>
          </cell>
          <cell r="Q12">
            <v>89</v>
          </cell>
          <cell r="R12">
            <v>0</v>
          </cell>
        </row>
        <row r="13">
          <cell r="C13">
            <v>179</v>
          </cell>
          <cell r="D13">
            <v>501</v>
          </cell>
          <cell r="E13">
            <v>89</v>
          </cell>
          <cell r="F13">
            <v>1</v>
          </cell>
          <cell r="G13">
            <v>170</v>
          </cell>
          <cell r="H13">
            <v>236</v>
          </cell>
          <cell r="I13">
            <v>508</v>
          </cell>
          <cell r="J13">
            <v>0</v>
          </cell>
          <cell r="K13">
            <v>165</v>
          </cell>
          <cell r="L13">
            <v>536</v>
          </cell>
          <cell r="M13">
            <v>75</v>
          </cell>
          <cell r="N13">
            <v>0</v>
          </cell>
          <cell r="O13">
            <v>138</v>
          </cell>
          <cell r="P13">
            <v>86</v>
          </cell>
          <cell r="Q13">
            <v>86</v>
          </cell>
          <cell r="R13">
            <v>0</v>
          </cell>
        </row>
        <row r="14">
          <cell r="C14">
            <v>212</v>
          </cell>
          <cell r="D14">
            <v>242</v>
          </cell>
          <cell r="E14">
            <v>415</v>
          </cell>
          <cell r="F14">
            <v>0</v>
          </cell>
          <cell r="G14">
            <v>0</v>
          </cell>
          <cell r="H14">
            <v>233</v>
          </cell>
          <cell r="I14">
            <v>28</v>
          </cell>
          <cell r="J14">
            <v>0</v>
          </cell>
          <cell r="K14">
            <v>146</v>
          </cell>
          <cell r="L14">
            <v>1</v>
          </cell>
          <cell r="M14">
            <v>19</v>
          </cell>
          <cell r="N14">
            <v>0</v>
          </cell>
          <cell r="O14">
            <v>23</v>
          </cell>
          <cell r="P14">
            <v>664</v>
          </cell>
          <cell r="Q14">
            <v>0</v>
          </cell>
          <cell r="R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842</v>
          </cell>
          <cell r="I15">
            <v>8</v>
          </cell>
          <cell r="J15">
            <v>0</v>
          </cell>
          <cell r="K15">
            <v>9</v>
          </cell>
          <cell r="L15">
            <v>0</v>
          </cell>
          <cell r="M15">
            <v>12</v>
          </cell>
          <cell r="N15">
            <v>1</v>
          </cell>
          <cell r="O15">
            <v>18</v>
          </cell>
          <cell r="P15">
            <v>1277</v>
          </cell>
          <cell r="Q15">
            <v>0</v>
          </cell>
          <cell r="R15">
            <v>0</v>
          </cell>
        </row>
        <row r="16">
          <cell r="C16">
            <v>212</v>
          </cell>
          <cell r="D16">
            <v>991</v>
          </cell>
          <cell r="E16">
            <v>93</v>
          </cell>
          <cell r="F16">
            <v>2</v>
          </cell>
          <cell r="G16">
            <v>161</v>
          </cell>
          <cell r="H16">
            <v>326</v>
          </cell>
          <cell r="I16">
            <v>61</v>
          </cell>
          <cell r="J16">
            <v>0</v>
          </cell>
          <cell r="K16">
            <v>55</v>
          </cell>
          <cell r="L16">
            <v>1483</v>
          </cell>
          <cell r="M16">
            <v>45</v>
          </cell>
          <cell r="N16">
            <v>2</v>
          </cell>
          <cell r="O16">
            <v>51</v>
          </cell>
          <cell r="P16">
            <v>392</v>
          </cell>
          <cell r="Q16">
            <v>210</v>
          </cell>
          <cell r="R16">
            <v>0</v>
          </cell>
        </row>
        <row r="17">
          <cell r="C17">
            <v>84</v>
          </cell>
          <cell r="D17">
            <v>222</v>
          </cell>
          <cell r="E17">
            <v>37</v>
          </cell>
          <cell r="F17">
            <v>1</v>
          </cell>
          <cell r="G17">
            <v>42</v>
          </cell>
          <cell r="H17">
            <v>517</v>
          </cell>
          <cell r="I17">
            <v>107</v>
          </cell>
          <cell r="J17">
            <v>0</v>
          </cell>
          <cell r="K17">
            <v>96</v>
          </cell>
          <cell r="L17">
            <v>168</v>
          </cell>
          <cell r="M17">
            <v>118</v>
          </cell>
          <cell r="N17">
            <v>1</v>
          </cell>
          <cell r="O17">
            <v>119</v>
          </cell>
          <cell r="P17">
            <v>779</v>
          </cell>
          <cell r="Q17">
            <v>41</v>
          </cell>
          <cell r="R17">
            <v>0</v>
          </cell>
        </row>
        <row r="18">
          <cell r="C18">
            <v>20</v>
          </cell>
          <cell r="D18">
            <v>0</v>
          </cell>
          <cell r="E18">
            <v>20</v>
          </cell>
          <cell r="F18">
            <v>0</v>
          </cell>
          <cell r="G18">
            <v>20</v>
          </cell>
          <cell r="H18">
            <v>577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785</v>
          </cell>
          <cell r="Q18">
            <v>34</v>
          </cell>
          <cell r="R18">
            <v>0</v>
          </cell>
        </row>
        <row r="19">
          <cell r="C19">
            <v>5</v>
          </cell>
          <cell r="D19">
            <v>0</v>
          </cell>
          <cell r="E19">
            <v>10</v>
          </cell>
          <cell r="F19">
            <v>3</v>
          </cell>
          <cell r="G19">
            <v>8</v>
          </cell>
          <cell r="H19">
            <v>656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1423</v>
          </cell>
          <cell r="Q19">
            <v>5</v>
          </cell>
          <cell r="R19">
            <v>0</v>
          </cell>
        </row>
        <row r="20">
          <cell r="C20">
            <v>16</v>
          </cell>
          <cell r="D20">
            <v>0</v>
          </cell>
          <cell r="E20">
            <v>10</v>
          </cell>
          <cell r="F20">
            <v>4</v>
          </cell>
          <cell r="G20">
            <v>26</v>
          </cell>
          <cell r="H20">
            <v>662</v>
          </cell>
          <cell r="I20">
            <v>0</v>
          </cell>
          <cell r="J20">
            <v>1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990</v>
          </cell>
          <cell r="Q20">
            <v>22</v>
          </cell>
          <cell r="R20">
            <v>1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600</v>
          </cell>
          <cell r="H21">
            <v>181</v>
          </cell>
          <cell r="I21">
            <v>0</v>
          </cell>
          <cell r="J21">
            <v>0</v>
          </cell>
          <cell r="K21">
            <v>129</v>
          </cell>
          <cell r="L21">
            <v>4</v>
          </cell>
          <cell r="M21">
            <v>9</v>
          </cell>
          <cell r="N21">
            <v>0</v>
          </cell>
          <cell r="O21">
            <v>0</v>
          </cell>
          <cell r="P21">
            <v>112</v>
          </cell>
          <cell r="Q21">
            <v>26</v>
          </cell>
          <cell r="R21">
            <v>0</v>
          </cell>
        </row>
        <row r="22">
          <cell r="C22">
            <v>15</v>
          </cell>
          <cell r="D22">
            <v>1</v>
          </cell>
          <cell r="E22">
            <v>15</v>
          </cell>
          <cell r="F22">
            <v>0</v>
          </cell>
          <cell r="G22">
            <v>24</v>
          </cell>
          <cell r="H22">
            <v>901</v>
          </cell>
          <cell r="I22">
            <v>5</v>
          </cell>
          <cell r="J22">
            <v>0</v>
          </cell>
          <cell r="K22">
            <v>4</v>
          </cell>
          <cell r="L22">
            <v>2</v>
          </cell>
          <cell r="M22">
            <v>2</v>
          </cell>
          <cell r="N22">
            <v>0</v>
          </cell>
          <cell r="O22">
            <v>2</v>
          </cell>
          <cell r="P22">
            <v>1333</v>
          </cell>
          <cell r="Q22">
            <v>16</v>
          </cell>
          <cell r="R22">
            <v>0</v>
          </cell>
        </row>
        <row r="23">
          <cell r="C23">
            <v>40</v>
          </cell>
          <cell r="D23">
            <v>0</v>
          </cell>
          <cell r="E23">
            <v>22</v>
          </cell>
          <cell r="F23">
            <v>0</v>
          </cell>
          <cell r="G23">
            <v>28</v>
          </cell>
          <cell r="H23">
            <v>601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604</v>
          </cell>
          <cell r="Q23">
            <v>27</v>
          </cell>
          <cell r="R23">
            <v>0</v>
          </cell>
        </row>
        <row r="24">
          <cell r="C24">
            <v>133</v>
          </cell>
          <cell r="D24">
            <v>165</v>
          </cell>
          <cell r="E24">
            <v>61</v>
          </cell>
          <cell r="F24">
            <v>0</v>
          </cell>
          <cell r="G24">
            <v>97</v>
          </cell>
          <cell r="H24">
            <v>490</v>
          </cell>
          <cell r="I24">
            <v>46</v>
          </cell>
          <cell r="J24">
            <v>0</v>
          </cell>
          <cell r="K24">
            <v>21</v>
          </cell>
          <cell r="L24">
            <v>165</v>
          </cell>
          <cell r="M24">
            <v>31</v>
          </cell>
          <cell r="N24">
            <v>0</v>
          </cell>
          <cell r="O24">
            <v>20</v>
          </cell>
          <cell r="P24">
            <v>440</v>
          </cell>
          <cell r="Q24">
            <v>107</v>
          </cell>
          <cell r="R24">
            <v>2</v>
          </cell>
        </row>
        <row r="25">
          <cell r="C25">
            <v>175</v>
          </cell>
          <cell r="D25">
            <v>365</v>
          </cell>
          <cell r="E25">
            <v>56</v>
          </cell>
          <cell r="F25">
            <v>0</v>
          </cell>
          <cell r="G25">
            <v>85</v>
          </cell>
          <cell r="H25">
            <v>345</v>
          </cell>
          <cell r="I25">
            <v>42</v>
          </cell>
          <cell r="J25">
            <v>0</v>
          </cell>
          <cell r="K25">
            <v>37</v>
          </cell>
          <cell r="L25">
            <v>331</v>
          </cell>
          <cell r="M25">
            <v>87</v>
          </cell>
          <cell r="N25">
            <v>0</v>
          </cell>
          <cell r="O25">
            <v>120</v>
          </cell>
          <cell r="P25">
            <v>569</v>
          </cell>
          <cell r="Q25">
            <v>132</v>
          </cell>
          <cell r="R25">
            <v>0</v>
          </cell>
        </row>
        <row r="26">
          <cell r="C26">
            <v>256</v>
          </cell>
          <cell r="D26">
            <v>479</v>
          </cell>
          <cell r="E26">
            <v>0</v>
          </cell>
          <cell r="F26">
            <v>0</v>
          </cell>
          <cell r="G26">
            <v>2</v>
          </cell>
          <cell r="H26">
            <v>583</v>
          </cell>
          <cell r="I26">
            <v>264</v>
          </cell>
          <cell r="J26">
            <v>0</v>
          </cell>
          <cell r="K26">
            <v>40</v>
          </cell>
          <cell r="L26">
            <v>452</v>
          </cell>
          <cell r="M26">
            <v>267</v>
          </cell>
          <cell r="N26">
            <v>0</v>
          </cell>
          <cell r="O26">
            <v>32</v>
          </cell>
          <cell r="P26">
            <v>45</v>
          </cell>
          <cell r="Q26">
            <v>61</v>
          </cell>
          <cell r="R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538</v>
          </cell>
          <cell r="I27">
            <v>61</v>
          </cell>
          <cell r="J27">
            <v>0</v>
          </cell>
          <cell r="K27">
            <v>295</v>
          </cell>
          <cell r="L27">
            <v>0</v>
          </cell>
          <cell r="M27">
            <v>6</v>
          </cell>
          <cell r="N27">
            <v>5</v>
          </cell>
          <cell r="O27">
            <v>0</v>
          </cell>
          <cell r="P27">
            <v>549</v>
          </cell>
          <cell r="Q27">
            <v>0</v>
          </cell>
          <cell r="R27">
            <v>0</v>
          </cell>
        </row>
        <row r="28">
          <cell r="C28">
            <v>41</v>
          </cell>
          <cell r="D28">
            <v>0</v>
          </cell>
          <cell r="E28">
            <v>37</v>
          </cell>
          <cell r="F28">
            <v>0</v>
          </cell>
          <cell r="G28">
            <v>260</v>
          </cell>
          <cell r="H28">
            <v>399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77</v>
          </cell>
          <cell r="Q28">
            <v>128</v>
          </cell>
          <cell r="R28">
            <v>0</v>
          </cell>
        </row>
        <row r="29">
          <cell r="C29">
            <v>23</v>
          </cell>
          <cell r="D29">
            <v>0</v>
          </cell>
          <cell r="E29">
            <v>13</v>
          </cell>
          <cell r="F29">
            <v>0</v>
          </cell>
          <cell r="G29">
            <v>19</v>
          </cell>
          <cell r="H29">
            <v>568</v>
          </cell>
          <cell r="I29">
            <v>19</v>
          </cell>
          <cell r="J29">
            <v>3</v>
          </cell>
          <cell r="K29">
            <v>16</v>
          </cell>
          <cell r="L29">
            <v>1</v>
          </cell>
          <cell r="M29">
            <v>17</v>
          </cell>
          <cell r="N29">
            <v>0</v>
          </cell>
          <cell r="O29">
            <v>8</v>
          </cell>
          <cell r="P29">
            <v>793</v>
          </cell>
          <cell r="Q29">
            <v>12</v>
          </cell>
          <cell r="R29">
            <v>1</v>
          </cell>
        </row>
        <row r="30">
          <cell r="C30">
            <v>69</v>
          </cell>
          <cell r="D30">
            <v>35</v>
          </cell>
          <cell r="E30">
            <v>83</v>
          </cell>
          <cell r="F30">
            <v>0</v>
          </cell>
          <cell r="G30">
            <v>74</v>
          </cell>
          <cell r="H30">
            <v>527</v>
          </cell>
          <cell r="I30">
            <v>86</v>
          </cell>
          <cell r="J30">
            <v>0</v>
          </cell>
          <cell r="K30">
            <v>174</v>
          </cell>
          <cell r="L30">
            <v>40</v>
          </cell>
          <cell r="M30">
            <v>18</v>
          </cell>
          <cell r="N30">
            <v>0</v>
          </cell>
          <cell r="O30">
            <v>10</v>
          </cell>
          <cell r="P30">
            <v>423</v>
          </cell>
          <cell r="Q30">
            <v>55</v>
          </cell>
          <cell r="R30">
            <v>0</v>
          </cell>
        </row>
        <row r="31">
          <cell r="C31">
            <v>4</v>
          </cell>
          <cell r="D31">
            <v>4</v>
          </cell>
          <cell r="E31">
            <v>125</v>
          </cell>
          <cell r="F31">
            <v>0</v>
          </cell>
          <cell r="G31">
            <v>0</v>
          </cell>
          <cell r="H31">
            <v>9</v>
          </cell>
          <cell r="I31">
            <v>164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8</v>
          </cell>
          <cell r="Q31">
            <v>0</v>
          </cell>
          <cell r="R31">
            <v>0</v>
          </cell>
        </row>
        <row r="35">
          <cell r="C35">
            <v>0</v>
          </cell>
          <cell r="D35">
            <v>95</v>
          </cell>
          <cell r="E35">
            <v>71</v>
          </cell>
          <cell r="F35">
            <v>24</v>
          </cell>
          <cell r="G35">
            <v>0</v>
          </cell>
          <cell r="H35">
            <v>326</v>
          </cell>
          <cell r="I35">
            <v>73</v>
          </cell>
          <cell r="J35">
            <v>187</v>
          </cell>
          <cell r="K35">
            <v>3</v>
          </cell>
          <cell r="L35">
            <v>203</v>
          </cell>
          <cell r="M35">
            <v>1041</v>
          </cell>
          <cell r="N35">
            <v>111</v>
          </cell>
          <cell r="O35">
            <v>8</v>
          </cell>
          <cell r="P35">
            <v>49</v>
          </cell>
          <cell r="Q35">
            <v>1474</v>
          </cell>
          <cell r="R35">
            <v>238</v>
          </cell>
        </row>
        <row r="36">
          <cell r="C36">
            <v>0</v>
          </cell>
          <cell r="D36">
            <v>90</v>
          </cell>
          <cell r="E36">
            <v>1</v>
          </cell>
          <cell r="F36">
            <v>59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6</v>
          </cell>
          <cell r="L36">
            <v>0</v>
          </cell>
          <cell r="M36">
            <v>690</v>
          </cell>
          <cell r="N36">
            <v>103</v>
          </cell>
          <cell r="O36">
            <v>2</v>
          </cell>
          <cell r="P36">
            <v>30</v>
          </cell>
          <cell r="Q36">
            <v>1207</v>
          </cell>
          <cell r="R36">
            <v>2</v>
          </cell>
        </row>
        <row r="37">
          <cell r="C37">
            <v>0</v>
          </cell>
          <cell r="D37">
            <v>18</v>
          </cell>
          <cell r="E37">
            <v>781</v>
          </cell>
          <cell r="F37">
            <v>62</v>
          </cell>
          <cell r="G37">
            <v>0</v>
          </cell>
          <cell r="H37">
            <v>96</v>
          </cell>
          <cell r="I37">
            <v>372</v>
          </cell>
          <cell r="J37">
            <v>93</v>
          </cell>
          <cell r="K37">
            <v>0</v>
          </cell>
          <cell r="L37">
            <v>57</v>
          </cell>
          <cell r="M37">
            <v>2</v>
          </cell>
          <cell r="N37">
            <v>85</v>
          </cell>
          <cell r="O37">
            <v>0</v>
          </cell>
          <cell r="P37">
            <v>80</v>
          </cell>
          <cell r="Q37">
            <v>13</v>
          </cell>
          <cell r="R37">
            <v>132</v>
          </cell>
        </row>
        <row r="38">
          <cell r="C38">
            <v>0</v>
          </cell>
          <cell r="D38">
            <v>493</v>
          </cell>
          <cell r="E38">
            <v>491</v>
          </cell>
          <cell r="F38">
            <v>789</v>
          </cell>
          <cell r="G38">
            <v>0</v>
          </cell>
          <cell r="H38">
            <v>175</v>
          </cell>
          <cell r="I38">
            <v>199</v>
          </cell>
          <cell r="J38">
            <v>149</v>
          </cell>
          <cell r="K38">
            <v>0</v>
          </cell>
          <cell r="L38">
            <v>240</v>
          </cell>
          <cell r="M38">
            <v>0</v>
          </cell>
          <cell r="N38">
            <v>0</v>
          </cell>
          <cell r="O38">
            <v>0</v>
          </cell>
          <cell r="P38">
            <v>446</v>
          </cell>
          <cell r="Q38">
            <v>0</v>
          </cell>
          <cell r="R38">
            <v>0</v>
          </cell>
        </row>
        <row r="39">
          <cell r="C39">
            <v>1</v>
          </cell>
          <cell r="D39">
            <v>132</v>
          </cell>
          <cell r="E39">
            <v>37</v>
          </cell>
          <cell r="F39">
            <v>140</v>
          </cell>
          <cell r="G39">
            <v>6</v>
          </cell>
          <cell r="H39">
            <v>19</v>
          </cell>
          <cell r="I39">
            <v>28</v>
          </cell>
          <cell r="J39">
            <v>3</v>
          </cell>
          <cell r="K39">
            <v>5</v>
          </cell>
          <cell r="L39">
            <v>0</v>
          </cell>
          <cell r="M39">
            <v>799</v>
          </cell>
          <cell r="N39">
            <v>47</v>
          </cell>
          <cell r="O39">
            <v>1</v>
          </cell>
          <cell r="P39">
            <v>131</v>
          </cell>
          <cell r="Q39">
            <v>1325</v>
          </cell>
          <cell r="R39">
            <v>9</v>
          </cell>
        </row>
        <row r="40">
          <cell r="C40">
            <v>0</v>
          </cell>
          <cell r="D40">
            <v>556</v>
          </cell>
          <cell r="E40">
            <v>4</v>
          </cell>
          <cell r="F40">
            <v>4</v>
          </cell>
          <cell r="G40">
            <v>0</v>
          </cell>
          <cell r="H40">
            <v>97</v>
          </cell>
          <cell r="I40">
            <v>6</v>
          </cell>
          <cell r="J40">
            <v>23</v>
          </cell>
          <cell r="K40">
            <v>0</v>
          </cell>
          <cell r="L40">
            <v>24</v>
          </cell>
          <cell r="M40">
            <v>501</v>
          </cell>
          <cell r="N40">
            <v>161</v>
          </cell>
          <cell r="O40">
            <v>26</v>
          </cell>
          <cell r="P40">
            <v>15</v>
          </cell>
          <cell r="Q40">
            <v>1236</v>
          </cell>
          <cell r="R40">
            <v>63</v>
          </cell>
        </row>
        <row r="41">
          <cell r="C41">
            <v>3</v>
          </cell>
          <cell r="D41">
            <v>75</v>
          </cell>
          <cell r="E41">
            <v>86</v>
          </cell>
          <cell r="F41">
            <v>281</v>
          </cell>
          <cell r="G41">
            <v>0</v>
          </cell>
          <cell r="H41">
            <v>93</v>
          </cell>
          <cell r="I41">
            <v>71</v>
          </cell>
          <cell r="J41">
            <v>38</v>
          </cell>
          <cell r="K41">
            <v>0</v>
          </cell>
          <cell r="L41">
            <v>25</v>
          </cell>
          <cell r="M41">
            <v>940</v>
          </cell>
          <cell r="N41">
            <v>49</v>
          </cell>
          <cell r="O41">
            <v>13</v>
          </cell>
          <cell r="P41">
            <v>276</v>
          </cell>
          <cell r="Q41">
            <v>1316</v>
          </cell>
          <cell r="R41">
            <v>33</v>
          </cell>
        </row>
        <row r="42">
          <cell r="C42">
            <v>0</v>
          </cell>
          <cell r="D42">
            <v>66</v>
          </cell>
          <cell r="E42">
            <v>144</v>
          </cell>
          <cell r="F42">
            <v>77</v>
          </cell>
          <cell r="G42">
            <v>0</v>
          </cell>
          <cell r="H42">
            <v>146</v>
          </cell>
          <cell r="I42">
            <v>60</v>
          </cell>
          <cell r="J42">
            <v>158</v>
          </cell>
          <cell r="K42">
            <v>0</v>
          </cell>
          <cell r="L42">
            <v>59</v>
          </cell>
          <cell r="M42">
            <v>580</v>
          </cell>
          <cell r="N42">
            <v>2</v>
          </cell>
          <cell r="O42">
            <v>9</v>
          </cell>
          <cell r="P42">
            <v>47</v>
          </cell>
          <cell r="Q42">
            <v>1082</v>
          </cell>
          <cell r="R42">
            <v>155</v>
          </cell>
        </row>
        <row r="43">
          <cell r="C43">
            <v>1</v>
          </cell>
          <cell r="D43">
            <v>349</v>
          </cell>
          <cell r="E43">
            <v>599</v>
          </cell>
          <cell r="F43">
            <v>319</v>
          </cell>
          <cell r="G43">
            <v>1</v>
          </cell>
          <cell r="H43">
            <v>188</v>
          </cell>
          <cell r="I43">
            <v>401</v>
          </cell>
          <cell r="J43">
            <v>114</v>
          </cell>
          <cell r="K43">
            <v>1</v>
          </cell>
          <cell r="L43">
            <v>97</v>
          </cell>
          <cell r="M43">
            <v>396</v>
          </cell>
          <cell r="N43">
            <v>260</v>
          </cell>
          <cell r="O43">
            <v>0</v>
          </cell>
          <cell r="P43">
            <v>240</v>
          </cell>
          <cell r="Q43">
            <v>1323</v>
          </cell>
          <cell r="R43">
            <v>625</v>
          </cell>
        </row>
        <row r="44">
          <cell r="C44">
            <v>1</v>
          </cell>
          <cell r="D44">
            <v>9</v>
          </cell>
          <cell r="E44">
            <v>1</v>
          </cell>
          <cell r="F44">
            <v>6</v>
          </cell>
          <cell r="G44">
            <v>2</v>
          </cell>
          <cell r="H44">
            <v>44</v>
          </cell>
          <cell r="I44">
            <v>0</v>
          </cell>
          <cell r="J44">
            <v>57</v>
          </cell>
          <cell r="K44">
            <v>0</v>
          </cell>
          <cell r="L44">
            <v>42</v>
          </cell>
          <cell r="M44">
            <v>793</v>
          </cell>
          <cell r="N44">
            <v>1</v>
          </cell>
          <cell r="O44">
            <v>0</v>
          </cell>
          <cell r="P44">
            <v>0</v>
          </cell>
          <cell r="Q44">
            <v>2032</v>
          </cell>
          <cell r="R44">
            <v>102</v>
          </cell>
        </row>
        <row r="45">
          <cell r="C45">
            <v>0</v>
          </cell>
          <cell r="D45">
            <v>57</v>
          </cell>
          <cell r="E45">
            <v>1</v>
          </cell>
          <cell r="F45">
            <v>52</v>
          </cell>
          <cell r="G45">
            <v>0</v>
          </cell>
          <cell r="H45">
            <v>28</v>
          </cell>
          <cell r="I45">
            <v>0</v>
          </cell>
          <cell r="J45">
            <v>31</v>
          </cell>
          <cell r="K45">
            <v>5</v>
          </cell>
          <cell r="L45">
            <v>8</v>
          </cell>
          <cell r="M45">
            <v>905</v>
          </cell>
          <cell r="N45">
            <v>23</v>
          </cell>
          <cell r="O45">
            <v>20</v>
          </cell>
          <cell r="P45">
            <v>23</v>
          </cell>
          <cell r="Q45">
            <v>1911</v>
          </cell>
          <cell r="R45">
            <v>25</v>
          </cell>
        </row>
        <row r="46">
          <cell r="C46">
            <v>1</v>
          </cell>
          <cell r="D46">
            <v>86</v>
          </cell>
          <cell r="E46">
            <v>0</v>
          </cell>
          <cell r="F46">
            <v>116</v>
          </cell>
          <cell r="G46">
            <v>0</v>
          </cell>
          <cell r="H46">
            <v>3</v>
          </cell>
          <cell r="I46">
            <v>0</v>
          </cell>
          <cell r="J46">
            <v>2</v>
          </cell>
          <cell r="K46">
            <v>0</v>
          </cell>
          <cell r="L46">
            <v>5</v>
          </cell>
          <cell r="M46">
            <v>344</v>
          </cell>
          <cell r="N46">
            <v>174</v>
          </cell>
          <cell r="O46">
            <v>0</v>
          </cell>
          <cell r="P46">
            <v>461</v>
          </cell>
          <cell r="Q46">
            <v>1565</v>
          </cell>
          <cell r="R46">
            <v>6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62</v>
          </cell>
          <cell r="I47">
            <v>0</v>
          </cell>
          <cell r="J47">
            <v>201</v>
          </cell>
          <cell r="K47">
            <v>5</v>
          </cell>
          <cell r="L47">
            <v>135</v>
          </cell>
          <cell r="M47">
            <v>1233</v>
          </cell>
          <cell r="N47">
            <v>0</v>
          </cell>
          <cell r="O47">
            <v>1</v>
          </cell>
          <cell r="P47">
            <v>0</v>
          </cell>
          <cell r="Q47">
            <v>1570</v>
          </cell>
          <cell r="R47">
            <v>33</v>
          </cell>
        </row>
        <row r="48">
          <cell r="C48">
            <v>0</v>
          </cell>
          <cell r="D48">
            <v>307</v>
          </cell>
          <cell r="E48">
            <v>188</v>
          </cell>
          <cell r="F48">
            <v>207</v>
          </cell>
          <cell r="G48">
            <v>0</v>
          </cell>
          <cell r="H48">
            <v>29</v>
          </cell>
          <cell r="I48">
            <v>135</v>
          </cell>
          <cell r="J48">
            <v>7</v>
          </cell>
          <cell r="K48">
            <v>1</v>
          </cell>
          <cell r="L48">
            <v>11</v>
          </cell>
          <cell r="M48">
            <v>1203</v>
          </cell>
          <cell r="N48">
            <v>310</v>
          </cell>
          <cell r="O48">
            <v>16</v>
          </cell>
          <cell r="P48">
            <v>358</v>
          </cell>
          <cell r="Q48">
            <v>1497</v>
          </cell>
          <cell r="R48">
            <v>19</v>
          </cell>
        </row>
        <row r="49">
          <cell r="C49">
            <v>0</v>
          </cell>
          <cell r="D49">
            <v>500</v>
          </cell>
          <cell r="E49">
            <v>58</v>
          </cell>
          <cell r="F49">
            <v>258</v>
          </cell>
          <cell r="G49">
            <v>0</v>
          </cell>
          <cell r="H49">
            <v>10</v>
          </cell>
          <cell r="I49">
            <v>25</v>
          </cell>
          <cell r="J49">
            <v>112</v>
          </cell>
          <cell r="K49">
            <v>0</v>
          </cell>
          <cell r="L49">
            <v>61</v>
          </cell>
          <cell r="M49">
            <v>383</v>
          </cell>
          <cell r="N49">
            <v>90</v>
          </cell>
          <cell r="O49">
            <v>0</v>
          </cell>
          <cell r="P49">
            <v>234</v>
          </cell>
          <cell r="Q49">
            <v>1397</v>
          </cell>
          <cell r="R49">
            <v>17</v>
          </cell>
        </row>
        <row r="50">
          <cell r="C50">
            <v>0</v>
          </cell>
          <cell r="D50">
            <v>313</v>
          </cell>
          <cell r="E50">
            <v>22</v>
          </cell>
          <cell r="F50">
            <v>70</v>
          </cell>
          <cell r="G50">
            <v>0</v>
          </cell>
          <cell r="H50">
            <v>25</v>
          </cell>
          <cell r="I50">
            <v>109</v>
          </cell>
          <cell r="J50">
            <v>59</v>
          </cell>
          <cell r="K50">
            <v>7</v>
          </cell>
          <cell r="L50">
            <v>63</v>
          </cell>
          <cell r="M50">
            <v>710</v>
          </cell>
          <cell r="N50">
            <v>76</v>
          </cell>
          <cell r="O50">
            <v>3</v>
          </cell>
          <cell r="P50">
            <v>70</v>
          </cell>
          <cell r="Q50">
            <v>1918</v>
          </cell>
          <cell r="R50">
            <v>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9B4C2-0CB9-427F-B20D-E7649561EAEB}">
  <dimension ref="B2:M160"/>
  <sheetViews>
    <sheetView tabSelected="1" zoomScaleNormal="100" workbookViewId="0"/>
  </sheetViews>
  <sheetFormatPr defaultColWidth="8.6328125" defaultRowHeight="14" x14ac:dyDescent="0.35"/>
  <cols>
    <col min="1" max="1" width="4.6328125" style="1" customWidth="1"/>
    <col min="2" max="2" width="46.453125" style="1" bestFit="1" customWidth="1"/>
    <col min="3" max="3" width="7.1796875" style="5" bestFit="1" customWidth="1"/>
    <col min="4" max="4" width="8.6328125" style="5" customWidth="1"/>
    <col min="5" max="5" width="6.6328125" style="5" customWidth="1"/>
    <col min="6" max="6" width="9.81640625" style="5" customWidth="1"/>
    <col min="7" max="7" width="6.81640625" style="5" bestFit="1" customWidth="1"/>
    <col min="8" max="10" width="6.36328125" style="5" bestFit="1" customWidth="1"/>
    <col min="11" max="11" width="8.453125" style="5" bestFit="1" customWidth="1"/>
    <col min="12" max="13" width="6.36328125" style="5" bestFit="1" customWidth="1"/>
    <col min="14" max="14" width="4.6328125" style="1" customWidth="1"/>
    <col min="15" max="16384" width="8.6328125" style="1"/>
  </cols>
  <sheetData>
    <row r="2" spans="2:13" x14ac:dyDescent="0.35">
      <c r="B2" s="7" t="s">
        <v>38</v>
      </c>
      <c r="C2" s="8" t="s">
        <v>0</v>
      </c>
      <c r="D2" s="9" t="s">
        <v>1</v>
      </c>
      <c r="E2" s="9" t="s">
        <v>39</v>
      </c>
      <c r="F2" s="9" t="s">
        <v>40</v>
      </c>
      <c r="G2" s="8" t="s">
        <v>2</v>
      </c>
      <c r="H2" s="8" t="s">
        <v>3</v>
      </c>
      <c r="I2" s="8" t="s">
        <v>4</v>
      </c>
      <c r="J2" s="8" t="s">
        <v>5</v>
      </c>
      <c r="K2" s="8" t="s">
        <v>6</v>
      </c>
      <c r="L2" s="8" t="s">
        <v>7</v>
      </c>
      <c r="M2" s="8" t="s">
        <v>8</v>
      </c>
    </row>
    <row r="3" spans="2:13" x14ac:dyDescent="0.35">
      <c r="B3" s="2" t="s">
        <v>37</v>
      </c>
      <c r="C3" s="3" t="s">
        <v>29</v>
      </c>
      <c r="D3" s="3">
        <v>0.46800000000000003</v>
      </c>
      <c r="E3" s="3">
        <v>2017</v>
      </c>
      <c r="F3" s="3" t="s">
        <v>44</v>
      </c>
      <c r="G3" s="3" t="s">
        <v>10</v>
      </c>
      <c r="H3" s="26">
        <v>1.389</v>
      </c>
      <c r="I3" s="26">
        <v>1.865</v>
      </c>
      <c r="J3" s="26">
        <v>0.47899999999999998</v>
      </c>
      <c r="K3" s="26">
        <v>34.417000000000002</v>
      </c>
      <c r="L3" s="26">
        <v>1.226</v>
      </c>
      <c r="M3" s="26">
        <v>1.6479999999999999</v>
      </c>
    </row>
    <row r="4" spans="2:13" x14ac:dyDescent="0.35">
      <c r="B4" s="2" t="s">
        <v>37</v>
      </c>
      <c r="C4" s="3" t="s">
        <v>29</v>
      </c>
      <c r="D4" s="3">
        <v>0.46800000000000003</v>
      </c>
      <c r="E4" s="3">
        <v>2018</v>
      </c>
      <c r="F4" s="3" t="s">
        <v>45</v>
      </c>
      <c r="G4" s="3" t="s">
        <v>11</v>
      </c>
      <c r="H4" s="26">
        <v>1.357</v>
      </c>
      <c r="I4" s="26">
        <v>1.8140000000000001</v>
      </c>
      <c r="J4" s="26">
        <v>0.45700000000000002</v>
      </c>
      <c r="K4" s="26">
        <v>33.654000000000003</v>
      </c>
      <c r="L4" s="26">
        <v>1.222</v>
      </c>
      <c r="M4" s="26">
        <v>1.633</v>
      </c>
    </row>
    <row r="5" spans="2:13" x14ac:dyDescent="0.35">
      <c r="B5" s="2" t="s">
        <v>37</v>
      </c>
      <c r="C5" s="3" t="s">
        <v>29</v>
      </c>
      <c r="D5" s="3">
        <v>0.46800000000000003</v>
      </c>
      <c r="E5" s="3">
        <v>2018</v>
      </c>
      <c r="F5" s="3" t="s">
        <v>46</v>
      </c>
      <c r="G5" s="3" t="s">
        <v>12</v>
      </c>
      <c r="H5" s="26">
        <v>1.359</v>
      </c>
      <c r="I5" s="26">
        <v>1.823</v>
      </c>
      <c r="J5" s="26">
        <v>0.46400000000000002</v>
      </c>
      <c r="K5" s="26">
        <v>34.113</v>
      </c>
      <c r="L5" s="26">
        <v>1.2390000000000001</v>
      </c>
      <c r="M5" s="26">
        <v>1.661</v>
      </c>
    </row>
    <row r="6" spans="2:13" x14ac:dyDescent="0.35">
      <c r="B6" s="2" t="s">
        <v>37</v>
      </c>
      <c r="C6" s="3" t="s">
        <v>23</v>
      </c>
      <c r="D6" s="3">
        <v>0.43099999999999999</v>
      </c>
      <c r="E6" s="3">
        <v>2017</v>
      </c>
      <c r="F6" s="3" t="s">
        <v>44</v>
      </c>
      <c r="G6" s="3" t="s">
        <v>10</v>
      </c>
      <c r="H6" s="26">
        <v>2.0739999999999998</v>
      </c>
      <c r="I6" s="26">
        <v>3.4409999999999998</v>
      </c>
      <c r="J6" s="26">
        <v>1.369</v>
      </c>
      <c r="K6" s="26">
        <v>66.010999999999996</v>
      </c>
      <c r="L6" s="26">
        <v>1.3959999999999999</v>
      </c>
      <c r="M6" s="26">
        <v>2.3180000000000001</v>
      </c>
    </row>
    <row r="7" spans="2:13" x14ac:dyDescent="0.35">
      <c r="B7" s="2" t="s">
        <v>37</v>
      </c>
      <c r="C7" s="3" t="s">
        <v>23</v>
      </c>
      <c r="D7" s="3">
        <v>0.43099999999999999</v>
      </c>
      <c r="E7" s="3">
        <v>2018</v>
      </c>
      <c r="F7" s="3" t="s">
        <v>45</v>
      </c>
      <c r="G7" s="3" t="s">
        <v>11</v>
      </c>
      <c r="H7" s="26">
        <v>2.0459999999999998</v>
      </c>
      <c r="I7" s="26">
        <v>3.3969999999999998</v>
      </c>
      <c r="J7" s="26">
        <v>1.35</v>
      </c>
      <c r="K7" s="26">
        <v>65.989000000000004</v>
      </c>
      <c r="L7" s="26">
        <v>1.4</v>
      </c>
      <c r="M7" s="26">
        <v>2.323</v>
      </c>
    </row>
    <row r="8" spans="2:13" x14ac:dyDescent="0.35">
      <c r="B8" s="2" t="s">
        <v>37</v>
      </c>
      <c r="C8" s="3" t="s">
        <v>23</v>
      </c>
      <c r="D8" s="3">
        <v>0.43099999999999999</v>
      </c>
      <c r="E8" s="3">
        <v>2018</v>
      </c>
      <c r="F8" s="3" t="s">
        <v>46</v>
      </c>
      <c r="G8" s="3" t="s">
        <v>12</v>
      </c>
      <c r="H8" s="26">
        <v>2.0259999999999998</v>
      </c>
      <c r="I8" s="26">
        <v>3.45</v>
      </c>
      <c r="J8" s="26">
        <v>1.427</v>
      </c>
      <c r="K8" s="26">
        <v>70.430999999999997</v>
      </c>
      <c r="L8" s="26">
        <v>1.407</v>
      </c>
      <c r="M8" s="26">
        <v>2.3980000000000001</v>
      </c>
    </row>
    <row r="9" spans="2:13" x14ac:dyDescent="0.35">
      <c r="B9" s="2" t="s">
        <v>37</v>
      </c>
      <c r="C9" s="3" t="s">
        <v>32</v>
      </c>
      <c r="D9" s="3">
        <v>0.15</v>
      </c>
      <c r="E9" s="3">
        <v>2017</v>
      </c>
      <c r="F9" s="3" t="s">
        <v>44</v>
      </c>
      <c r="G9" s="3" t="s">
        <v>10</v>
      </c>
      <c r="H9" s="26">
        <v>2.4670000000000001</v>
      </c>
      <c r="I9" s="26">
        <v>3.7869999999999999</v>
      </c>
      <c r="J9" s="26">
        <v>1.327</v>
      </c>
      <c r="K9" s="26">
        <v>53.738999999999997</v>
      </c>
      <c r="L9" s="26">
        <v>1.4219999999999999</v>
      </c>
      <c r="M9" s="26">
        <v>2.1869999999999998</v>
      </c>
    </row>
    <row r="10" spans="2:13" x14ac:dyDescent="0.35">
      <c r="B10" s="2" t="s">
        <v>37</v>
      </c>
      <c r="C10" s="3" t="s">
        <v>32</v>
      </c>
      <c r="D10" s="3">
        <v>0.15</v>
      </c>
      <c r="E10" s="3">
        <v>2018</v>
      </c>
      <c r="F10" s="3" t="s">
        <v>45</v>
      </c>
      <c r="G10" s="3" t="s">
        <v>11</v>
      </c>
      <c r="H10" s="26">
        <v>2.4670000000000001</v>
      </c>
      <c r="I10" s="26">
        <v>3.9729999999999999</v>
      </c>
      <c r="J10" s="26">
        <v>1.5069999999999999</v>
      </c>
      <c r="K10" s="26">
        <v>60.981000000000002</v>
      </c>
      <c r="L10" s="26">
        <v>1.4339999999999999</v>
      </c>
      <c r="M10" s="26">
        <v>2.3079999999999998</v>
      </c>
    </row>
    <row r="11" spans="2:13" x14ac:dyDescent="0.35">
      <c r="B11" s="2" t="s">
        <v>37</v>
      </c>
      <c r="C11" s="3" t="s">
        <v>32</v>
      </c>
      <c r="D11" s="3">
        <v>0.15</v>
      </c>
      <c r="E11" s="3">
        <v>2018</v>
      </c>
      <c r="F11" s="3" t="s">
        <v>46</v>
      </c>
      <c r="G11" s="3" t="s">
        <v>12</v>
      </c>
      <c r="H11" s="26">
        <v>2.3929999999999998</v>
      </c>
      <c r="I11" s="26">
        <v>3.927</v>
      </c>
      <c r="J11" s="26">
        <v>1.5329999999999999</v>
      </c>
      <c r="K11" s="26">
        <v>64.177000000000007</v>
      </c>
      <c r="L11" s="26">
        <v>1.4650000000000001</v>
      </c>
      <c r="M11" s="26">
        <v>2.4060000000000001</v>
      </c>
    </row>
    <row r="12" spans="2:13" x14ac:dyDescent="0.35">
      <c r="B12" s="2" t="s">
        <v>37</v>
      </c>
      <c r="C12" s="3" t="s">
        <v>22</v>
      </c>
      <c r="D12" s="3">
        <v>0.70399999999999996</v>
      </c>
      <c r="E12" s="3">
        <v>2017</v>
      </c>
      <c r="F12" s="3" t="s">
        <v>44</v>
      </c>
      <c r="G12" s="3" t="s">
        <v>10</v>
      </c>
      <c r="H12" s="26">
        <v>1.6459999999999999</v>
      </c>
      <c r="I12" s="26">
        <v>2.3079999999999998</v>
      </c>
      <c r="J12" s="26">
        <v>0.66200000000000003</v>
      </c>
      <c r="K12" s="26">
        <v>40.222999999999999</v>
      </c>
      <c r="L12" s="26">
        <v>1.264</v>
      </c>
      <c r="M12" s="26">
        <v>1.772</v>
      </c>
    </row>
    <row r="13" spans="2:13" x14ac:dyDescent="0.35">
      <c r="B13" s="2" t="s">
        <v>37</v>
      </c>
      <c r="C13" s="3" t="s">
        <v>22</v>
      </c>
      <c r="D13" s="3">
        <v>0.70399999999999996</v>
      </c>
      <c r="E13" s="3">
        <v>2018</v>
      </c>
      <c r="F13" s="3" t="s">
        <v>45</v>
      </c>
      <c r="G13" s="3" t="s">
        <v>11</v>
      </c>
      <c r="H13" s="26">
        <v>1.611</v>
      </c>
      <c r="I13" s="26">
        <v>2.23</v>
      </c>
      <c r="J13" s="26">
        <v>0.61899999999999999</v>
      </c>
      <c r="K13" s="26">
        <v>38.481999999999999</v>
      </c>
      <c r="L13" s="26">
        <v>1.26</v>
      </c>
      <c r="M13" s="26">
        <v>1.744</v>
      </c>
    </row>
    <row r="14" spans="2:13" x14ac:dyDescent="0.35">
      <c r="B14" s="2" t="s">
        <v>37</v>
      </c>
      <c r="C14" s="3" t="s">
        <v>22</v>
      </c>
      <c r="D14" s="3">
        <v>0.70399999999999996</v>
      </c>
      <c r="E14" s="3">
        <v>2018</v>
      </c>
      <c r="F14" s="3" t="s">
        <v>46</v>
      </c>
      <c r="G14" s="3" t="s">
        <v>12</v>
      </c>
      <c r="H14" s="26">
        <v>1.5980000000000001</v>
      </c>
      <c r="I14" s="26">
        <v>2.2639999999999998</v>
      </c>
      <c r="J14" s="26">
        <v>0.66600000000000004</v>
      </c>
      <c r="K14" s="26">
        <v>41.636000000000003</v>
      </c>
      <c r="L14" s="26">
        <v>1.2709999999999999</v>
      </c>
      <c r="M14" s="26">
        <v>1.8009999999999999</v>
      </c>
    </row>
    <row r="15" spans="2:13" x14ac:dyDescent="0.35">
      <c r="B15" s="2" t="s">
        <v>37</v>
      </c>
      <c r="C15" s="3" t="s">
        <v>26</v>
      </c>
      <c r="D15" s="3">
        <v>0.41799999999999998</v>
      </c>
      <c r="E15" s="3">
        <v>2017</v>
      </c>
      <c r="F15" s="3" t="s">
        <v>44</v>
      </c>
      <c r="G15" s="3" t="s">
        <v>10</v>
      </c>
      <c r="H15" s="26">
        <v>1.7010000000000001</v>
      </c>
      <c r="I15" s="26">
        <v>2.8210000000000002</v>
      </c>
      <c r="J15" s="26">
        <v>1.1200000000000001</v>
      </c>
      <c r="K15" s="26">
        <v>65.786000000000001</v>
      </c>
      <c r="L15" s="26">
        <v>1.329</v>
      </c>
      <c r="M15" s="26">
        <v>2.2029999999999998</v>
      </c>
    </row>
    <row r="16" spans="2:13" x14ac:dyDescent="0.35">
      <c r="B16" s="2" t="s">
        <v>37</v>
      </c>
      <c r="C16" s="3" t="s">
        <v>26</v>
      </c>
      <c r="D16" s="3">
        <v>0.41799999999999998</v>
      </c>
      <c r="E16" s="3">
        <v>2018</v>
      </c>
      <c r="F16" s="3" t="s">
        <v>45</v>
      </c>
      <c r="G16" s="3" t="s">
        <v>11</v>
      </c>
      <c r="H16" s="26">
        <v>1.6559999999999999</v>
      </c>
      <c r="I16" s="26">
        <v>2.67</v>
      </c>
      <c r="J16" s="26">
        <v>1.014</v>
      </c>
      <c r="K16" s="26">
        <v>61.168999999999997</v>
      </c>
      <c r="L16" s="26">
        <v>1.319</v>
      </c>
      <c r="M16" s="26">
        <v>2.1259999999999999</v>
      </c>
    </row>
    <row r="17" spans="2:13" x14ac:dyDescent="0.35">
      <c r="B17" s="2" t="s">
        <v>37</v>
      </c>
      <c r="C17" s="3" t="s">
        <v>26</v>
      </c>
      <c r="D17" s="3">
        <v>0.41799999999999998</v>
      </c>
      <c r="E17" s="3">
        <v>2018</v>
      </c>
      <c r="F17" s="3" t="s">
        <v>46</v>
      </c>
      <c r="G17" s="3" t="s">
        <v>12</v>
      </c>
      <c r="H17" s="26">
        <v>1.665</v>
      </c>
      <c r="I17" s="26">
        <v>2.5960000000000001</v>
      </c>
      <c r="J17" s="26">
        <v>0.93100000000000005</v>
      </c>
      <c r="K17" s="26">
        <v>55.896000000000001</v>
      </c>
      <c r="L17" s="26">
        <v>1.3320000000000001</v>
      </c>
      <c r="M17" s="26">
        <v>2.0760000000000001</v>
      </c>
    </row>
    <row r="18" spans="2:13" x14ac:dyDescent="0.35">
      <c r="B18" s="2" t="s">
        <v>37</v>
      </c>
      <c r="C18" s="3" t="s">
        <v>30</v>
      </c>
      <c r="D18" s="3">
        <v>0.153</v>
      </c>
      <c r="E18" s="3">
        <v>2017</v>
      </c>
      <c r="F18" s="3" t="s">
        <v>44</v>
      </c>
      <c r="G18" s="3" t="s">
        <v>10</v>
      </c>
      <c r="H18" s="26">
        <v>2.4510000000000001</v>
      </c>
      <c r="I18" s="26">
        <v>4.7910000000000004</v>
      </c>
      <c r="J18" s="26">
        <v>2.34</v>
      </c>
      <c r="K18" s="26">
        <v>95.549000000000007</v>
      </c>
      <c r="L18" s="26">
        <v>1.5</v>
      </c>
      <c r="M18" s="26">
        <v>2.9340000000000002</v>
      </c>
    </row>
    <row r="19" spans="2:13" x14ac:dyDescent="0.35">
      <c r="B19" s="2" t="s">
        <v>37</v>
      </c>
      <c r="C19" s="3" t="s">
        <v>30</v>
      </c>
      <c r="D19" s="3">
        <v>0.153</v>
      </c>
      <c r="E19" s="3">
        <v>2018</v>
      </c>
      <c r="F19" s="3" t="s">
        <v>45</v>
      </c>
      <c r="G19" s="3" t="s">
        <v>11</v>
      </c>
      <c r="H19" s="26">
        <v>2.431</v>
      </c>
      <c r="I19" s="26">
        <v>4.5949999999999998</v>
      </c>
      <c r="J19" s="26">
        <v>2.1629999999999998</v>
      </c>
      <c r="K19" s="26">
        <v>89.11</v>
      </c>
      <c r="L19" s="26">
        <v>1.5489999999999999</v>
      </c>
      <c r="M19" s="26">
        <v>2.9289999999999998</v>
      </c>
    </row>
    <row r="20" spans="2:13" x14ac:dyDescent="0.35">
      <c r="B20" s="2" t="s">
        <v>37</v>
      </c>
      <c r="C20" s="3" t="s">
        <v>30</v>
      </c>
      <c r="D20" s="3">
        <v>0.153</v>
      </c>
      <c r="E20" s="3">
        <v>2018</v>
      </c>
      <c r="F20" s="3" t="s">
        <v>46</v>
      </c>
      <c r="G20" s="3" t="s">
        <v>12</v>
      </c>
      <c r="H20" s="26">
        <v>2.5289999999999999</v>
      </c>
      <c r="I20" s="26">
        <v>5.1239999999999997</v>
      </c>
      <c r="J20" s="26">
        <v>2.5950000000000002</v>
      </c>
      <c r="K20" s="26">
        <v>102.58499999999999</v>
      </c>
      <c r="L20" s="26">
        <v>1.613</v>
      </c>
      <c r="M20" s="26">
        <v>3.2669999999999999</v>
      </c>
    </row>
    <row r="21" spans="2:13" x14ac:dyDescent="0.35">
      <c r="B21" s="2" t="s">
        <v>37</v>
      </c>
      <c r="C21" s="3" t="s">
        <v>25</v>
      </c>
      <c r="D21" s="3">
        <v>0.29799999999999999</v>
      </c>
      <c r="E21" s="3">
        <v>2017</v>
      </c>
      <c r="F21" s="3" t="s">
        <v>44</v>
      </c>
      <c r="G21" s="3" t="s">
        <v>10</v>
      </c>
      <c r="H21" s="26">
        <v>3.4830000000000001</v>
      </c>
      <c r="I21" s="26">
        <v>7.4829999999999997</v>
      </c>
      <c r="J21" s="26">
        <v>4</v>
      </c>
      <c r="K21" s="26">
        <v>114.80800000000001</v>
      </c>
      <c r="L21" s="26">
        <v>1.635</v>
      </c>
      <c r="M21" s="26">
        <v>3.512</v>
      </c>
    </row>
    <row r="22" spans="2:13" x14ac:dyDescent="0.35">
      <c r="B22" s="2" t="s">
        <v>37</v>
      </c>
      <c r="C22" s="3" t="s">
        <v>25</v>
      </c>
      <c r="D22" s="3">
        <v>0.29799999999999999</v>
      </c>
      <c r="E22" s="3">
        <v>2018</v>
      </c>
      <c r="F22" s="3" t="s">
        <v>45</v>
      </c>
      <c r="G22" s="3" t="s">
        <v>11</v>
      </c>
      <c r="H22" s="26">
        <v>3.7250000000000001</v>
      </c>
      <c r="I22" s="26">
        <v>8.5570000000000004</v>
      </c>
      <c r="J22" s="26">
        <v>4.8319999999999999</v>
      </c>
      <c r="K22" s="26">
        <v>129.721</v>
      </c>
      <c r="L22" s="26">
        <v>1.734</v>
      </c>
      <c r="M22" s="26">
        <v>3.984</v>
      </c>
    </row>
    <row r="23" spans="2:13" x14ac:dyDescent="0.35">
      <c r="B23" s="2" t="s">
        <v>37</v>
      </c>
      <c r="C23" s="3" t="s">
        <v>25</v>
      </c>
      <c r="D23" s="3">
        <v>0.29799999999999999</v>
      </c>
      <c r="E23" s="3">
        <v>2018</v>
      </c>
      <c r="F23" s="3" t="s">
        <v>46</v>
      </c>
      <c r="G23" s="3" t="s">
        <v>12</v>
      </c>
      <c r="H23" s="26">
        <v>3.7450000000000001</v>
      </c>
      <c r="I23" s="26">
        <v>8.5570000000000004</v>
      </c>
      <c r="J23" s="26">
        <v>4.8120000000000003</v>
      </c>
      <c r="K23" s="26">
        <v>128.41800000000001</v>
      </c>
      <c r="L23" s="26">
        <v>1.7769999999999999</v>
      </c>
      <c r="M23" s="26">
        <v>4.0579999999999998</v>
      </c>
    </row>
    <row r="24" spans="2:13" x14ac:dyDescent="0.35">
      <c r="B24" s="2" t="s">
        <v>34</v>
      </c>
      <c r="C24" s="3" t="s">
        <v>9</v>
      </c>
      <c r="D24" s="4">
        <v>1.1499999999999999</v>
      </c>
      <c r="E24" s="4">
        <v>2012</v>
      </c>
      <c r="F24" s="4" t="s">
        <v>42</v>
      </c>
      <c r="G24" s="3" t="s">
        <v>10</v>
      </c>
      <c r="H24" s="26">
        <v>0.97799999999999998</v>
      </c>
      <c r="I24" s="26">
        <v>1.07</v>
      </c>
      <c r="J24" s="26">
        <v>9.1999999999999998E-2</v>
      </c>
      <c r="K24" s="26">
        <v>9.3800000000000008</v>
      </c>
      <c r="L24" s="26">
        <v>1.048</v>
      </c>
      <c r="M24" s="26">
        <v>1.1459999999999999</v>
      </c>
    </row>
    <row r="25" spans="2:13" x14ac:dyDescent="0.35">
      <c r="B25" s="2" t="s">
        <v>34</v>
      </c>
      <c r="C25" s="3" t="s">
        <v>9</v>
      </c>
      <c r="D25" s="4">
        <v>1.1499999999999999</v>
      </c>
      <c r="E25" s="4">
        <v>2014</v>
      </c>
      <c r="F25" s="4" t="s">
        <v>41</v>
      </c>
      <c r="G25" s="3" t="s">
        <v>11</v>
      </c>
      <c r="H25" s="26">
        <v>0.98299999999999998</v>
      </c>
      <c r="I25" s="26">
        <v>1.07</v>
      </c>
      <c r="J25" s="26">
        <v>8.6999999999999994E-2</v>
      </c>
      <c r="K25" s="26">
        <v>8.8940000000000001</v>
      </c>
      <c r="L25" s="26">
        <v>1.048</v>
      </c>
      <c r="M25" s="26">
        <v>1.141</v>
      </c>
    </row>
    <row r="26" spans="2:13" x14ac:dyDescent="0.35">
      <c r="B26" s="2" t="s">
        <v>34</v>
      </c>
      <c r="C26" s="3" t="s">
        <v>9</v>
      </c>
      <c r="D26" s="4">
        <v>1.1499999999999999</v>
      </c>
      <c r="E26" s="4">
        <v>2015</v>
      </c>
      <c r="F26" s="4" t="s">
        <v>43</v>
      </c>
      <c r="G26" s="3" t="s">
        <v>12</v>
      </c>
      <c r="H26" s="26">
        <v>0.96899999999999997</v>
      </c>
      <c r="I26" s="26">
        <v>1.06</v>
      </c>
      <c r="J26" s="26">
        <v>9.1999999999999998E-2</v>
      </c>
      <c r="K26" s="26">
        <v>9.4610000000000003</v>
      </c>
      <c r="L26" s="26">
        <v>1.05</v>
      </c>
      <c r="M26" s="26">
        <v>1.149</v>
      </c>
    </row>
    <row r="27" spans="2:13" x14ac:dyDescent="0.35">
      <c r="B27" s="2" t="s">
        <v>35</v>
      </c>
      <c r="C27" s="3" t="s">
        <v>9</v>
      </c>
      <c r="D27" s="3">
        <v>1.1499999999999999</v>
      </c>
      <c r="E27" s="3">
        <v>2017</v>
      </c>
      <c r="F27" s="3" t="s">
        <v>47</v>
      </c>
      <c r="G27" s="3" t="s">
        <v>10</v>
      </c>
      <c r="H27" s="26">
        <v>1.0169999999999999</v>
      </c>
      <c r="I27" s="26">
        <v>1.0169999999999999</v>
      </c>
      <c r="J27" s="26">
        <v>7.0000000000000007E-2</v>
      </c>
      <c r="K27" s="26">
        <v>7.3879999999999999</v>
      </c>
      <c r="L27" s="26">
        <v>1.0429999999999999</v>
      </c>
      <c r="M27" s="26">
        <v>1.121</v>
      </c>
    </row>
    <row r="28" spans="2:13" x14ac:dyDescent="0.35">
      <c r="B28" s="2" t="s">
        <v>35</v>
      </c>
      <c r="C28" s="3" t="s">
        <v>9</v>
      </c>
      <c r="D28" s="3">
        <v>1.1499999999999999</v>
      </c>
      <c r="E28" s="3">
        <v>2018</v>
      </c>
      <c r="F28" s="3" t="s">
        <v>48</v>
      </c>
      <c r="G28" s="3" t="s">
        <v>11</v>
      </c>
      <c r="H28" s="26">
        <v>0.94899999999999995</v>
      </c>
      <c r="I28" s="26">
        <v>1.026</v>
      </c>
      <c r="J28" s="26">
        <v>7.6999999999999999E-2</v>
      </c>
      <c r="K28" s="26">
        <v>8.1530000000000005</v>
      </c>
      <c r="L28" s="26">
        <v>1.0449999999999999</v>
      </c>
      <c r="M28" s="26">
        <v>1.1299999999999999</v>
      </c>
    </row>
    <row r="29" spans="2:13" x14ac:dyDescent="0.35">
      <c r="B29" s="2" t="s">
        <v>35</v>
      </c>
      <c r="C29" s="3" t="s">
        <v>9</v>
      </c>
      <c r="D29" s="3">
        <v>1.1499999999999999</v>
      </c>
      <c r="E29" s="3">
        <v>2018</v>
      </c>
      <c r="F29" s="3" t="s">
        <v>49</v>
      </c>
      <c r="G29" s="3" t="s">
        <v>12</v>
      </c>
      <c r="H29" s="26">
        <v>0.94399999999999995</v>
      </c>
      <c r="I29" s="26">
        <v>1.02</v>
      </c>
      <c r="J29" s="26">
        <v>7.4999999999999997E-2</v>
      </c>
      <c r="K29" s="26">
        <v>7.9480000000000004</v>
      </c>
      <c r="L29" s="26">
        <v>1.042</v>
      </c>
      <c r="M29" s="26">
        <v>1.125</v>
      </c>
    </row>
    <row r="30" spans="2:13" x14ac:dyDescent="0.35">
      <c r="B30" s="2" t="s">
        <v>37</v>
      </c>
      <c r="C30" s="3" t="s">
        <v>9</v>
      </c>
      <c r="D30" s="3">
        <v>1.1499999999999999</v>
      </c>
      <c r="E30" s="3">
        <v>2017</v>
      </c>
      <c r="F30" s="3" t="s">
        <v>44</v>
      </c>
      <c r="G30" s="3" t="s">
        <v>10</v>
      </c>
      <c r="H30" s="26">
        <v>0.94799999999999995</v>
      </c>
      <c r="I30" s="26">
        <v>1.0169999999999999</v>
      </c>
      <c r="J30" s="26">
        <v>7.0000000000000007E-2</v>
      </c>
      <c r="K30" s="26">
        <v>7.3879999999999999</v>
      </c>
      <c r="L30" s="26">
        <v>1.0429999999999999</v>
      </c>
      <c r="M30" s="26">
        <v>1.121</v>
      </c>
    </row>
    <row r="31" spans="2:13" x14ac:dyDescent="0.35">
      <c r="B31" s="2" t="s">
        <v>37</v>
      </c>
      <c r="C31" s="3" t="s">
        <v>9</v>
      </c>
      <c r="D31" s="3">
        <v>1.1499999999999999</v>
      </c>
      <c r="E31" s="3">
        <v>2018</v>
      </c>
      <c r="F31" s="3" t="s">
        <v>45</v>
      </c>
      <c r="G31" s="3" t="s">
        <v>11</v>
      </c>
      <c r="H31" s="26">
        <v>0.94899999999999995</v>
      </c>
      <c r="I31" s="26">
        <v>1.026</v>
      </c>
      <c r="J31" s="26">
        <v>7.6999999999999999E-2</v>
      </c>
      <c r="K31" s="26">
        <v>8.1530000000000005</v>
      </c>
      <c r="L31" s="26">
        <v>1.0449999999999999</v>
      </c>
      <c r="M31" s="26">
        <v>1.1299999999999999</v>
      </c>
    </row>
    <row r="32" spans="2:13" x14ac:dyDescent="0.35">
      <c r="B32" s="2" t="s">
        <v>37</v>
      </c>
      <c r="C32" s="3" t="s">
        <v>9</v>
      </c>
      <c r="D32" s="3">
        <v>1.1499999999999999</v>
      </c>
      <c r="E32" s="3">
        <v>2018</v>
      </c>
      <c r="F32" s="3" t="s">
        <v>46</v>
      </c>
      <c r="G32" s="3" t="s">
        <v>12</v>
      </c>
      <c r="H32" s="26">
        <v>0.94399999999999995</v>
      </c>
      <c r="I32" s="26">
        <v>1.0189999999999999</v>
      </c>
      <c r="J32" s="26">
        <v>7.4999999999999997E-2</v>
      </c>
      <c r="K32" s="26">
        <v>7.9240000000000004</v>
      </c>
      <c r="L32" s="26">
        <v>1.0429999999999999</v>
      </c>
      <c r="M32" s="26">
        <v>1.1259999999999999</v>
      </c>
    </row>
    <row r="33" spans="2:13" x14ac:dyDescent="0.35">
      <c r="B33" s="2" t="s">
        <v>36</v>
      </c>
      <c r="C33" s="3" t="s">
        <v>9</v>
      </c>
      <c r="D33" s="4">
        <v>1.1499999999999999</v>
      </c>
      <c r="E33" s="4">
        <v>2014</v>
      </c>
      <c r="F33" s="4" t="s">
        <v>49</v>
      </c>
      <c r="G33" s="3" t="s">
        <v>10</v>
      </c>
      <c r="H33" s="26">
        <v>0.98799999999999999</v>
      </c>
      <c r="I33" s="26">
        <v>1.071</v>
      </c>
      <c r="J33" s="26">
        <v>8.3000000000000004E-2</v>
      </c>
      <c r="K33" s="26">
        <v>8.41</v>
      </c>
      <c r="L33" s="26">
        <v>1.044</v>
      </c>
      <c r="M33" s="26">
        <v>1.1319999999999999</v>
      </c>
    </row>
    <row r="34" spans="2:13" x14ac:dyDescent="0.35">
      <c r="B34" s="2" t="s">
        <v>36</v>
      </c>
      <c r="C34" s="3" t="s">
        <v>9</v>
      </c>
      <c r="D34" s="4">
        <v>1.1499999999999999</v>
      </c>
      <c r="E34" s="4">
        <v>2015</v>
      </c>
      <c r="F34" s="4" t="s">
        <v>50</v>
      </c>
      <c r="G34" s="3" t="s">
        <v>11</v>
      </c>
      <c r="H34" s="26">
        <v>0.97599999999999998</v>
      </c>
      <c r="I34" s="26">
        <v>1.0669999999999999</v>
      </c>
      <c r="J34" s="26">
        <v>0.09</v>
      </c>
      <c r="K34" s="26">
        <v>9.2439999999999998</v>
      </c>
      <c r="L34" s="26">
        <v>1.0489999999999999</v>
      </c>
      <c r="M34" s="26">
        <v>1.1459999999999999</v>
      </c>
    </row>
    <row r="35" spans="2:13" x14ac:dyDescent="0.35">
      <c r="B35" s="2" t="s">
        <v>36</v>
      </c>
      <c r="C35" s="3" t="s">
        <v>9</v>
      </c>
      <c r="D35" s="4">
        <v>1.1499999999999999</v>
      </c>
      <c r="E35" s="4">
        <v>2015</v>
      </c>
      <c r="F35" s="4" t="s">
        <v>44</v>
      </c>
      <c r="G35" s="3" t="s">
        <v>12</v>
      </c>
      <c r="H35" s="26">
        <v>0.96499999999999997</v>
      </c>
      <c r="I35" s="26">
        <v>1.048</v>
      </c>
      <c r="J35" s="26">
        <v>8.3000000000000004E-2</v>
      </c>
      <c r="K35" s="26">
        <v>8.6539999999999999</v>
      </c>
      <c r="L35" s="26">
        <v>1.0469999999999999</v>
      </c>
      <c r="M35" s="26">
        <v>1.137</v>
      </c>
    </row>
    <row r="36" spans="2:13" x14ac:dyDescent="0.35">
      <c r="B36" s="2" t="s">
        <v>34</v>
      </c>
      <c r="C36" s="3" t="s">
        <v>13</v>
      </c>
      <c r="D36" s="4">
        <v>0.65700000000000003</v>
      </c>
      <c r="E36" s="4">
        <v>2012</v>
      </c>
      <c r="F36" s="4" t="s">
        <v>42</v>
      </c>
      <c r="G36" s="3" t="s">
        <v>10</v>
      </c>
      <c r="H36" s="26">
        <v>1.0489999999999999</v>
      </c>
      <c r="I36" s="26">
        <v>1.157</v>
      </c>
      <c r="J36" s="26">
        <v>0.108</v>
      </c>
      <c r="K36" s="26">
        <v>10.278</v>
      </c>
      <c r="L36" s="26">
        <v>1.054</v>
      </c>
      <c r="M36" s="26">
        <v>1.163</v>
      </c>
    </row>
    <row r="37" spans="2:13" x14ac:dyDescent="0.35">
      <c r="B37" s="2" t="s">
        <v>34</v>
      </c>
      <c r="C37" s="3" t="s">
        <v>13</v>
      </c>
      <c r="D37" s="4">
        <v>0.65700000000000003</v>
      </c>
      <c r="E37" s="4">
        <v>2014</v>
      </c>
      <c r="F37" s="4" t="s">
        <v>41</v>
      </c>
      <c r="G37" s="3" t="s">
        <v>11</v>
      </c>
      <c r="H37" s="26">
        <v>1.056</v>
      </c>
      <c r="I37" s="26">
        <v>1.1639999999999999</v>
      </c>
      <c r="J37" s="26">
        <v>0.109</v>
      </c>
      <c r="K37" s="26">
        <v>10.304</v>
      </c>
      <c r="L37" s="26">
        <v>1.0529999999999999</v>
      </c>
      <c r="M37" s="26">
        <v>1.1619999999999999</v>
      </c>
    </row>
    <row r="38" spans="2:13" x14ac:dyDescent="0.35">
      <c r="B38" s="2" t="s">
        <v>34</v>
      </c>
      <c r="C38" s="3" t="s">
        <v>13</v>
      </c>
      <c r="D38" s="4">
        <v>0.65700000000000003</v>
      </c>
      <c r="E38" s="4">
        <v>2015</v>
      </c>
      <c r="F38" s="4" t="s">
        <v>43</v>
      </c>
      <c r="G38" s="3" t="s">
        <v>12</v>
      </c>
      <c r="H38" s="26">
        <v>1.042</v>
      </c>
      <c r="I38" s="26">
        <v>1.157</v>
      </c>
      <c r="J38" s="26">
        <v>0.114</v>
      </c>
      <c r="K38" s="26">
        <v>10.976000000000001</v>
      </c>
      <c r="L38" s="26">
        <v>1.056</v>
      </c>
      <c r="M38" s="26">
        <v>1.1719999999999999</v>
      </c>
    </row>
    <row r="39" spans="2:13" x14ac:dyDescent="0.35">
      <c r="B39" s="2" t="s">
        <v>35</v>
      </c>
      <c r="C39" s="3" t="s">
        <v>13</v>
      </c>
      <c r="D39" s="3">
        <v>0.65700000000000003</v>
      </c>
      <c r="E39" s="3">
        <v>2017</v>
      </c>
      <c r="F39" s="3" t="s">
        <v>47</v>
      </c>
      <c r="G39" s="3" t="s">
        <v>10</v>
      </c>
      <c r="H39" s="26">
        <v>1.06</v>
      </c>
      <c r="I39" s="26">
        <v>1.06</v>
      </c>
      <c r="J39" s="26">
        <v>9.1999999999999998E-2</v>
      </c>
      <c r="K39" s="26">
        <v>9.5</v>
      </c>
      <c r="L39" s="26">
        <v>1.0509999999999999</v>
      </c>
      <c r="M39" s="26">
        <v>1.1499999999999999</v>
      </c>
    </row>
    <row r="40" spans="2:13" x14ac:dyDescent="0.35">
      <c r="B40" s="2" t="s">
        <v>35</v>
      </c>
      <c r="C40" s="3" t="s">
        <v>13</v>
      </c>
      <c r="D40" s="3">
        <v>0.65700000000000003</v>
      </c>
      <c r="E40" s="3">
        <v>2018</v>
      </c>
      <c r="F40" s="3" t="s">
        <v>48</v>
      </c>
      <c r="G40" s="3" t="s">
        <v>11</v>
      </c>
      <c r="H40" s="26">
        <v>0.97099999999999997</v>
      </c>
      <c r="I40" s="26">
        <v>1.071</v>
      </c>
      <c r="J40" s="26">
        <v>0.1</v>
      </c>
      <c r="K40" s="26">
        <v>10.292</v>
      </c>
      <c r="L40" s="26">
        <v>1.05</v>
      </c>
      <c r="M40" s="26">
        <v>1.1579999999999999</v>
      </c>
    </row>
    <row r="41" spans="2:13" x14ac:dyDescent="0.35">
      <c r="B41" s="2" t="s">
        <v>35</v>
      </c>
      <c r="C41" s="3" t="s">
        <v>13</v>
      </c>
      <c r="D41" s="3">
        <v>0.65700000000000003</v>
      </c>
      <c r="E41" s="3">
        <v>2018</v>
      </c>
      <c r="F41" s="3" t="s">
        <v>49</v>
      </c>
      <c r="G41" s="3" t="s">
        <v>12</v>
      </c>
      <c r="H41" s="26">
        <v>0.97799999999999998</v>
      </c>
      <c r="I41" s="26">
        <v>1.1200000000000001</v>
      </c>
      <c r="J41" s="26">
        <v>0.14199999999999999</v>
      </c>
      <c r="K41" s="26">
        <v>14.542999999999999</v>
      </c>
      <c r="L41" s="26">
        <v>1.0549999999999999</v>
      </c>
      <c r="M41" s="26">
        <v>1.208</v>
      </c>
    </row>
    <row r="42" spans="2:13" x14ac:dyDescent="0.35">
      <c r="B42" s="2" t="s">
        <v>37</v>
      </c>
      <c r="C42" s="3" t="s">
        <v>13</v>
      </c>
      <c r="D42" s="3">
        <v>0.65700000000000003</v>
      </c>
      <c r="E42" s="3">
        <v>2017</v>
      </c>
      <c r="F42" s="3" t="s">
        <v>44</v>
      </c>
      <c r="G42" s="3" t="s">
        <v>10</v>
      </c>
      <c r="H42" s="26">
        <v>0.96799999999999997</v>
      </c>
      <c r="I42" s="26">
        <v>1.0609999999999999</v>
      </c>
      <c r="J42" s="26">
        <v>9.0999999999999998E-2</v>
      </c>
      <c r="K42" s="26">
        <v>9.5</v>
      </c>
      <c r="L42" s="26">
        <v>1.0509999999999999</v>
      </c>
      <c r="M42" s="26">
        <v>1.1499999999999999</v>
      </c>
    </row>
    <row r="43" spans="2:13" x14ac:dyDescent="0.35">
      <c r="B43" s="2" t="s">
        <v>37</v>
      </c>
      <c r="C43" s="3" t="s">
        <v>13</v>
      </c>
      <c r="D43" s="3">
        <v>0.65700000000000003</v>
      </c>
      <c r="E43" s="3">
        <v>2018</v>
      </c>
      <c r="F43" s="3" t="s">
        <v>45</v>
      </c>
      <c r="G43" s="3" t="s">
        <v>11</v>
      </c>
      <c r="H43" s="26">
        <v>0.97099999999999997</v>
      </c>
      <c r="I43" s="26">
        <v>1.0720000000000001</v>
      </c>
      <c r="J43" s="26">
        <v>0.1</v>
      </c>
      <c r="K43" s="26">
        <v>10.292</v>
      </c>
      <c r="L43" s="26">
        <v>1.05</v>
      </c>
      <c r="M43" s="26">
        <v>1.1579999999999999</v>
      </c>
    </row>
    <row r="44" spans="2:13" x14ac:dyDescent="0.35">
      <c r="B44" s="2" t="s">
        <v>37</v>
      </c>
      <c r="C44" s="3" t="s">
        <v>13</v>
      </c>
      <c r="D44" s="3">
        <v>0.65700000000000003</v>
      </c>
      <c r="E44" s="3">
        <v>2018</v>
      </c>
      <c r="F44" s="3" t="s">
        <v>46</v>
      </c>
      <c r="G44" s="3" t="s">
        <v>12</v>
      </c>
      <c r="H44" s="26">
        <v>0.97699999999999998</v>
      </c>
      <c r="I44" s="26">
        <v>1.119</v>
      </c>
      <c r="J44" s="26">
        <v>0.14199999999999999</v>
      </c>
      <c r="K44" s="26">
        <v>14.45</v>
      </c>
      <c r="L44" s="26">
        <v>1.056</v>
      </c>
      <c r="M44" s="26">
        <v>1.208</v>
      </c>
    </row>
    <row r="45" spans="2:13" x14ac:dyDescent="0.35">
      <c r="B45" s="2" t="s">
        <v>36</v>
      </c>
      <c r="C45" s="3" t="s">
        <v>13</v>
      </c>
      <c r="D45" s="4">
        <v>0.65700000000000003</v>
      </c>
      <c r="E45" s="4">
        <v>2014</v>
      </c>
      <c r="F45" s="4" t="s">
        <v>49</v>
      </c>
      <c r="G45" s="3" t="s">
        <v>10</v>
      </c>
      <c r="H45" s="26">
        <v>1.056</v>
      </c>
      <c r="I45" s="26">
        <v>1.167</v>
      </c>
      <c r="J45" s="26">
        <v>0.111</v>
      </c>
      <c r="K45" s="26">
        <v>10.483000000000001</v>
      </c>
      <c r="L45" s="26">
        <v>1.05</v>
      </c>
      <c r="M45" s="26">
        <v>1.1599999999999999</v>
      </c>
    </row>
    <row r="46" spans="2:13" x14ac:dyDescent="0.35">
      <c r="B46" s="2" t="s">
        <v>36</v>
      </c>
      <c r="C46" s="3" t="s">
        <v>13</v>
      </c>
      <c r="D46" s="4">
        <v>0.65700000000000003</v>
      </c>
      <c r="E46" s="4">
        <v>2015</v>
      </c>
      <c r="F46" s="4" t="s">
        <v>50</v>
      </c>
      <c r="G46" s="3" t="s">
        <v>11</v>
      </c>
      <c r="H46" s="26">
        <v>1.0509999999999999</v>
      </c>
      <c r="I46" s="26">
        <v>1.165</v>
      </c>
      <c r="J46" s="26">
        <v>0.114</v>
      </c>
      <c r="K46" s="26">
        <v>10.885</v>
      </c>
      <c r="L46" s="26">
        <v>1.0529999999999999</v>
      </c>
      <c r="M46" s="26">
        <v>1.1679999999999999</v>
      </c>
    </row>
    <row r="47" spans="2:13" x14ac:dyDescent="0.35">
      <c r="B47" s="2" t="s">
        <v>36</v>
      </c>
      <c r="C47" s="3" t="s">
        <v>13</v>
      </c>
      <c r="D47" s="4">
        <v>0.65700000000000003</v>
      </c>
      <c r="E47" s="4">
        <v>2015</v>
      </c>
      <c r="F47" s="4" t="s">
        <v>44</v>
      </c>
      <c r="G47" s="3" t="s">
        <v>12</v>
      </c>
      <c r="H47" s="26">
        <v>1.036</v>
      </c>
      <c r="I47" s="26">
        <v>1.141</v>
      </c>
      <c r="J47" s="26">
        <v>0.105</v>
      </c>
      <c r="K47" s="26">
        <v>10.172000000000001</v>
      </c>
      <c r="L47" s="26">
        <v>1.052</v>
      </c>
      <c r="M47" s="26">
        <v>1.1599999999999999</v>
      </c>
    </row>
    <row r="48" spans="2:13" x14ac:dyDescent="0.35">
      <c r="B48" s="2" t="s">
        <v>34</v>
      </c>
      <c r="C48" s="3" t="s">
        <v>21</v>
      </c>
      <c r="D48" s="4">
        <v>0.56100000000000005</v>
      </c>
      <c r="E48" s="4">
        <v>2012</v>
      </c>
      <c r="F48" s="4" t="s">
        <v>42</v>
      </c>
      <c r="G48" s="3" t="s">
        <v>10</v>
      </c>
      <c r="H48" s="26">
        <v>0.88100000000000001</v>
      </c>
      <c r="I48" s="26">
        <v>0.96699999999999997</v>
      </c>
      <c r="J48" s="26">
        <v>8.5999999999999993E-2</v>
      </c>
      <c r="K48" s="26">
        <v>9.7750000000000004</v>
      </c>
      <c r="L48" s="26">
        <v>1.05</v>
      </c>
      <c r="M48" s="26">
        <v>1.1519999999999999</v>
      </c>
    </row>
    <row r="49" spans="2:13" x14ac:dyDescent="0.35">
      <c r="B49" s="2" t="s">
        <v>34</v>
      </c>
      <c r="C49" s="3" t="s">
        <v>21</v>
      </c>
      <c r="D49" s="4">
        <v>0.56100000000000005</v>
      </c>
      <c r="E49" s="4">
        <v>2014</v>
      </c>
      <c r="F49" s="4" t="s">
        <v>41</v>
      </c>
      <c r="G49" s="3" t="s">
        <v>11</v>
      </c>
      <c r="H49" s="26">
        <v>0.88600000000000001</v>
      </c>
      <c r="I49" s="26">
        <v>0.96899999999999997</v>
      </c>
      <c r="J49" s="26">
        <v>8.3000000000000004E-2</v>
      </c>
      <c r="K49" s="26">
        <v>9.3460000000000001</v>
      </c>
      <c r="L49" s="26">
        <v>1.05</v>
      </c>
      <c r="M49" s="26">
        <v>1.1479999999999999</v>
      </c>
    </row>
    <row r="50" spans="2:13" x14ac:dyDescent="0.35">
      <c r="B50" s="2" t="s">
        <v>34</v>
      </c>
      <c r="C50" s="3" t="s">
        <v>21</v>
      </c>
      <c r="D50" s="4">
        <v>0.56100000000000005</v>
      </c>
      <c r="E50" s="4">
        <v>2015</v>
      </c>
      <c r="F50" s="4" t="s">
        <v>43</v>
      </c>
      <c r="G50" s="3" t="s">
        <v>12</v>
      </c>
      <c r="H50" s="26">
        <v>0.873</v>
      </c>
      <c r="I50" s="26">
        <v>0.95699999999999996</v>
      </c>
      <c r="J50" s="26">
        <v>8.4000000000000005E-2</v>
      </c>
      <c r="K50" s="26">
        <v>9.593</v>
      </c>
      <c r="L50" s="26">
        <v>1.0509999999999999</v>
      </c>
      <c r="M50" s="26">
        <v>1.1519999999999999</v>
      </c>
    </row>
    <row r="51" spans="2:13" x14ac:dyDescent="0.35">
      <c r="B51" s="2" t="s">
        <v>35</v>
      </c>
      <c r="C51" s="3" t="s">
        <v>21</v>
      </c>
      <c r="D51" s="3">
        <v>0.56100000000000005</v>
      </c>
      <c r="E51" s="3">
        <v>2017</v>
      </c>
      <c r="F51" s="3" t="s">
        <v>47</v>
      </c>
      <c r="G51" s="3" t="s">
        <v>10</v>
      </c>
      <c r="H51" s="26">
        <v>1.0249999999999999</v>
      </c>
      <c r="I51" s="26">
        <v>1.0249999999999999</v>
      </c>
      <c r="J51" s="26">
        <v>7.5999999999999998E-2</v>
      </c>
      <c r="K51" s="26">
        <v>8.0169999999999995</v>
      </c>
      <c r="L51" s="26">
        <v>1.04</v>
      </c>
      <c r="M51" s="26">
        <v>1.1240000000000001</v>
      </c>
    </row>
    <row r="52" spans="2:13" x14ac:dyDescent="0.35">
      <c r="B52" s="2" t="s">
        <v>35</v>
      </c>
      <c r="C52" s="3" t="s">
        <v>21</v>
      </c>
      <c r="D52" s="3">
        <v>0.56100000000000005</v>
      </c>
      <c r="E52" s="3">
        <v>2018</v>
      </c>
      <c r="F52" s="3" t="s">
        <v>48</v>
      </c>
      <c r="G52" s="3" t="s">
        <v>11</v>
      </c>
      <c r="H52" s="26">
        <v>0.95</v>
      </c>
      <c r="I52" s="26">
        <v>1.0249999999999999</v>
      </c>
      <c r="J52" s="26">
        <v>7.4999999999999997E-2</v>
      </c>
      <c r="K52" s="26">
        <v>7.8630000000000004</v>
      </c>
      <c r="L52" s="26">
        <v>1.04</v>
      </c>
      <c r="M52" s="26">
        <v>1.1220000000000001</v>
      </c>
    </row>
    <row r="53" spans="2:13" x14ac:dyDescent="0.35">
      <c r="B53" s="2" t="s">
        <v>35</v>
      </c>
      <c r="C53" s="3" t="s">
        <v>21</v>
      </c>
      <c r="D53" s="3">
        <v>0.56100000000000005</v>
      </c>
      <c r="E53" s="3">
        <v>2018</v>
      </c>
      <c r="F53" s="3" t="s">
        <v>49</v>
      </c>
      <c r="G53" s="3" t="s">
        <v>12</v>
      </c>
      <c r="H53" s="26">
        <v>0.94799999999999995</v>
      </c>
      <c r="I53" s="26">
        <v>1.026</v>
      </c>
      <c r="J53" s="26">
        <v>7.8E-2</v>
      </c>
      <c r="K53" s="26">
        <v>8.1929999999999996</v>
      </c>
      <c r="L53" s="26">
        <v>1.0389999999999999</v>
      </c>
      <c r="M53" s="26">
        <v>1.1240000000000001</v>
      </c>
    </row>
    <row r="54" spans="2:13" x14ac:dyDescent="0.35">
      <c r="B54" s="2" t="s">
        <v>37</v>
      </c>
      <c r="C54" s="3" t="s">
        <v>21</v>
      </c>
      <c r="D54" s="3">
        <v>0.56100000000000005</v>
      </c>
      <c r="E54" s="3">
        <v>2017</v>
      </c>
      <c r="F54" s="3" t="s">
        <v>44</v>
      </c>
      <c r="G54" s="3" t="s">
        <v>10</v>
      </c>
      <c r="H54" s="26">
        <v>0.94799999999999995</v>
      </c>
      <c r="I54" s="26">
        <v>1.0249999999999999</v>
      </c>
      <c r="J54" s="26">
        <v>7.6999999999999999E-2</v>
      </c>
      <c r="K54" s="26">
        <v>8.0169999999999995</v>
      </c>
      <c r="L54" s="26">
        <v>1.04</v>
      </c>
      <c r="M54" s="26">
        <v>1.1240000000000001</v>
      </c>
    </row>
    <row r="55" spans="2:13" x14ac:dyDescent="0.35">
      <c r="B55" s="2" t="s">
        <v>37</v>
      </c>
      <c r="C55" s="3" t="s">
        <v>21</v>
      </c>
      <c r="D55" s="3">
        <v>0.56100000000000005</v>
      </c>
      <c r="E55" s="3">
        <v>2018</v>
      </c>
      <c r="F55" s="3" t="s">
        <v>45</v>
      </c>
      <c r="G55" s="3" t="s">
        <v>11</v>
      </c>
      <c r="H55" s="26">
        <v>0.95</v>
      </c>
      <c r="I55" s="26">
        <v>1.0249999999999999</v>
      </c>
      <c r="J55" s="26">
        <v>7.4999999999999997E-2</v>
      </c>
      <c r="K55" s="26">
        <v>7.8630000000000004</v>
      </c>
      <c r="L55" s="26">
        <v>1.04</v>
      </c>
      <c r="M55" s="26">
        <v>1.1220000000000001</v>
      </c>
    </row>
    <row r="56" spans="2:13" x14ac:dyDescent="0.35">
      <c r="B56" s="2" t="s">
        <v>37</v>
      </c>
      <c r="C56" s="3" t="s">
        <v>21</v>
      </c>
      <c r="D56" s="3">
        <v>0.56100000000000005</v>
      </c>
      <c r="E56" s="3">
        <v>2018</v>
      </c>
      <c r="F56" s="3" t="s">
        <v>46</v>
      </c>
      <c r="G56" s="3" t="s">
        <v>12</v>
      </c>
      <c r="H56" s="26">
        <v>0.94699999999999995</v>
      </c>
      <c r="I56" s="26">
        <v>1.0269999999999999</v>
      </c>
      <c r="J56" s="26">
        <v>0.08</v>
      </c>
      <c r="K56" s="26">
        <v>8.4550000000000001</v>
      </c>
      <c r="L56" s="26">
        <v>1.0389999999999999</v>
      </c>
      <c r="M56" s="26">
        <v>1.127</v>
      </c>
    </row>
    <row r="57" spans="2:13" x14ac:dyDescent="0.35">
      <c r="B57" s="2" t="s">
        <v>36</v>
      </c>
      <c r="C57" s="3" t="s">
        <v>21</v>
      </c>
      <c r="D57" s="4">
        <v>0.56100000000000005</v>
      </c>
      <c r="E57" s="4">
        <v>2014</v>
      </c>
      <c r="F57" s="4" t="s">
        <v>49</v>
      </c>
      <c r="G57" s="3" t="s">
        <v>10</v>
      </c>
      <c r="H57" s="26">
        <v>0.89</v>
      </c>
      <c r="I57" s="26">
        <v>0.96899999999999997</v>
      </c>
      <c r="J57" s="26">
        <v>7.8E-2</v>
      </c>
      <c r="K57" s="26">
        <v>8.7940000000000005</v>
      </c>
      <c r="L57" s="26">
        <v>1.046</v>
      </c>
      <c r="M57" s="26">
        <v>1.1379999999999999</v>
      </c>
    </row>
    <row r="58" spans="2:13" x14ac:dyDescent="0.35">
      <c r="B58" s="2" t="s">
        <v>36</v>
      </c>
      <c r="C58" s="3" t="s">
        <v>21</v>
      </c>
      <c r="D58" s="4">
        <v>0.56100000000000005</v>
      </c>
      <c r="E58" s="4">
        <v>2015</v>
      </c>
      <c r="F58" s="4" t="s">
        <v>50</v>
      </c>
      <c r="G58" s="3" t="s">
        <v>11</v>
      </c>
      <c r="H58" s="26">
        <v>0.88</v>
      </c>
      <c r="I58" s="26">
        <v>0.96299999999999997</v>
      </c>
      <c r="J58" s="26">
        <v>8.3000000000000004E-2</v>
      </c>
      <c r="K58" s="26">
        <v>9.3930000000000007</v>
      </c>
      <c r="L58" s="26">
        <v>1.05</v>
      </c>
      <c r="M58" s="26">
        <v>1.149</v>
      </c>
    </row>
    <row r="59" spans="2:13" x14ac:dyDescent="0.35">
      <c r="B59" s="2" t="s">
        <v>36</v>
      </c>
      <c r="C59" s="3" t="s">
        <v>21</v>
      </c>
      <c r="D59" s="4">
        <v>0.56100000000000005</v>
      </c>
      <c r="E59" s="4">
        <v>2015</v>
      </c>
      <c r="F59" s="4" t="s">
        <v>44</v>
      </c>
      <c r="G59" s="3" t="s">
        <v>12</v>
      </c>
      <c r="H59" s="26">
        <v>0.86899999999999999</v>
      </c>
      <c r="I59" s="26">
        <v>0.94499999999999995</v>
      </c>
      <c r="J59" s="26">
        <v>7.5999999999999998E-2</v>
      </c>
      <c r="K59" s="26">
        <v>8.7200000000000006</v>
      </c>
      <c r="L59" s="26">
        <v>1.048</v>
      </c>
      <c r="M59" s="26">
        <v>1.1399999999999999</v>
      </c>
    </row>
    <row r="60" spans="2:13" x14ac:dyDescent="0.35">
      <c r="B60" s="2" t="s">
        <v>37</v>
      </c>
      <c r="C60" s="3" t="s">
        <v>31</v>
      </c>
      <c r="D60" s="3">
        <v>0.45300000000000001</v>
      </c>
      <c r="E60" s="3">
        <v>2017</v>
      </c>
      <c r="F60" s="3" t="s">
        <v>44</v>
      </c>
      <c r="G60" s="3" t="s">
        <v>10</v>
      </c>
      <c r="H60" s="26">
        <v>0.93600000000000005</v>
      </c>
      <c r="I60" s="26">
        <v>1.0129999999999999</v>
      </c>
      <c r="J60" s="26">
        <v>7.9000000000000001E-2</v>
      </c>
      <c r="K60" s="26">
        <v>8.42</v>
      </c>
      <c r="L60" s="26">
        <v>1.0409999999999999</v>
      </c>
      <c r="M60" s="26">
        <v>1.129</v>
      </c>
    </row>
    <row r="61" spans="2:13" x14ac:dyDescent="0.35">
      <c r="B61" s="2" t="s">
        <v>37</v>
      </c>
      <c r="C61" s="3" t="s">
        <v>31</v>
      </c>
      <c r="D61" s="3">
        <v>0.45300000000000001</v>
      </c>
      <c r="E61" s="3">
        <v>2018</v>
      </c>
      <c r="F61" s="3" t="s">
        <v>45</v>
      </c>
      <c r="G61" s="3" t="s">
        <v>11</v>
      </c>
      <c r="H61" s="26">
        <v>0.93600000000000005</v>
      </c>
      <c r="I61" s="26">
        <v>1.004</v>
      </c>
      <c r="J61" s="26">
        <v>6.8000000000000005E-2</v>
      </c>
      <c r="K61" s="26">
        <v>7.3209999999999997</v>
      </c>
      <c r="L61" s="26">
        <v>1.038</v>
      </c>
      <c r="M61" s="26">
        <v>1.1140000000000001</v>
      </c>
    </row>
    <row r="62" spans="2:13" x14ac:dyDescent="0.35">
      <c r="B62" s="2" t="s">
        <v>37</v>
      </c>
      <c r="C62" s="3" t="s">
        <v>31</v>
      </c>
      <c r="D62" s="3">
        <v>0.45300000000000001</v>
      </c>
      <c r="E62" s="3">
        <v>2018</v>
      </c>
      <c r="F62" s="3" t="s">
        <v>46</v>
      </c>
      <c r="G62" s="3" t="s">
        <v>12</v>
      </c>
      <c r="H62" s="26">
        <v>0.93400000000000005</v>
      </c>
      <c r="I62" s="26">
        <v>1.004</v>
      </c>
      <c r="J62" s="26">
        <v>7.0999999999999994E-2</v>
      </c>
      <c r="K62" s="26">
        <v>7.6059999999999999</v>
      </c>
      <c r="L62" s="26">
        <v>1.036</v>
      </c>
      <c r="M62" s="26">
        <v>1.1140000000000001</v>
      </c>
    </row>
    <row r="63" spans="2:13" x14ac:dyDescent="0.35">
      <c r="B63" s="2" t="s">
        <v>34</v>
      </c>
      <c r="C63" s="3" t="s">
        <v>16</v>
      </c>
      <c r="D63" s="4">
        <v>0.58799999999999997</v>
      </c>
      <c r="E63" s="4">
        <v>2012</v>
      </c>
      <c r="F63" s="4" t="s">
        <v>42</v>
      </c>
      <c r="G63" s="3" t="s">
        <v>10</v>
      </c>
      <c r="H63" s="26">
        <v>1.143</v>
      </c>
      <c r="I63" s="26">
        <v>1.288</v>
      </c>
      <c r="J63" s="26">
        <v>0.14399999999999999</v>
      </c>
      <c r="K63" s="26">
        <v>12.611000000000001</v>
      </c>
      <c r="L63" s="26">
        <v>1.0589999999999999</v>
      </c>
      <c r="M63" s="26">
        <v>1.1919999999999999</v>
      </c>
    </row>
    <row r="64" spans="2:13" x14ac:dyDescent="0.35">
      <c r="B64" s="2" t="s">
        <v>34</v>
      </c>
      <c r="C64" s="3" t="s">
        <v>16</v>
      </c>
      <c r="D64" s="4">
        <v>0.58799999999999997</v>
      </c>
      <c r="E64" s="4">
        <v>2014</v>
      </c>
      <c r="F64" s="4" t="s">
        <v>41</v>
      </c>
      <c r="G64" s="3" t="s">
        <v>11</v>
      </c>
      <c r="H64" s="26">
        <v>1.145</v>
      </c>
      <c r="I64" s="26">
        <v>1.2729999999999999</v>
      </c>
      <c r="J64" s="26">
        <v>0.127</v>
      </c>
      <c r="K64" s="26">
        <v>11.108000000000001</v>
      </c>
      <c r="L64" s="26">
        <v>1.056</v>
      </c>
      <c r="M64" s="26">
        <v>1.173</v>
      </c>
    </row>
    <row r="65" spans="2:13" x14ac:dyDescent="0.35">
      <c r="B65" s="2" t="s">
        <v>34</v>
      </c>
      <c r="C65" s="3" t="s">
        <v>16</v>
      </c>
      <c r="D65" s="4">
        <v>0.58799999999999997</v>
      </c>
      <c r="E65" s="4">
        <v>2015</v>
      </c>
      <c r="F65" s="4" t="s">
        <v>43</v>
      </c>
      <c r="G65" s="3" t="s">
        <v>12</v>
      </c>
      <c r="H65" s="26">
        <v>1.121</v>
      </c>
      <c r="I65" s="26">
        <v>1.2290000000000001</v>
      </c>
      <c r="J65" s="26">
        <v>0.108</v>
      </c>
      <c r="K65" s="26">
        <v>9.6050000000000004</v>
      </c>
      <c r="L65" s="26">
        <v>1.0489999999999999</v>
      </c>
      <c r="M65" s="26">
        <v>1.1499999999999999</v>
      </c>
    </row>
    <row r="66" spans="2:13" x14ac:dyDescent="0.35">
      <c r="B66" s="2" t="s">
        <v>35</v>
      </c>
      <c r="C66" s="3" t="s">
        <v>16</v>
      </c>
      <c r="D66" s="3">
        <v>0.58799999999999997</v>
      </c>
      <c r="E66" s="3">
        <v>2017</v>
      </c>
      <c r="F66" s="3" t="s">
        <v>47</v>
      </c>
      <c r="G66" s="3" t="s">
        <v>10</v>
      </c>
      <c r="H66" s="26">
        <v>1.0680000000000001</v>
      </c>
      <c r="I66" s="26">
        <v>1.0680000000000001</v>
      </c>
      <c r="J66" s="26">
        <v>9.2999999999999999E-2</v>
      </c>
      <c r="K66" s="26">
        <v>9.4920000000000009</v>
      </c>
      <c r="L66" s="26">
        <v>1.0509999999999999</v>
      </c>
      <c r="M66" s="26">
        <v>1.1499999999999999</v>
      </c>
    </row>
    <row r="67" spans="2:13" x14ac:dyDescent="0.35">
      <c r="B67" s="2" t="s">
        <v>35</v>
      </c>
      <c r="C67" s="3" t="s">
        <v>16</v>
      </c>
      <c r="D67" s="3">
        <v>0.58799999999999997</v>
      </c>
      <c r="E67" s="3">
        <v>2018</v>
      </c>
      <c r="F67" s="3" t="s">
        <v>48</v>
      </c>
      <c r="G67" s="3" t="s">
        <v>11</v>
      </c>
      <c r="H67" s="26">
        <v>0.96799999999999997</v>
      </c>
      <c r="I67" s="26">
        <v>1.0529999999999999</v>
      </c>
      <c r="J67" s="26">
        <v>8.5000000000000006E-2</v>
      </c>
      <c r="K67" s="26">
        <v>8.7729999999999997</v>
      </c>
      <c r="L67" s="26">
        <v>1.05</v>
      </c>
      <c r="M67" s="26">
        <v>1.1419999999999999</v>
      </c>
    </row>
    <row r="68" spans="2:13" x14ac:dyDescent="0.35">
      <c r="B68" s="2" t="s">
        <v>35</v>
      </c>
      <c r="C68" s="3" t="s">
        <v>16</v>
      </c>
      <c r="D68" s="3">
        <v>0.58799999999999997</v>
      </c>
      <c r="E68" s="3">
        <v>2018</v>
      </c>
      <c r="F68" s="3" t="s">
        <v>49</v>
      </c>
      <c r="G68" s="3" t="s">
        <v>12</v>
      </c>
      <c r="H68" s="26">
        <v>0.96299999999999997</v>
      </c>
      <c r="I68" s="26">
        <v>1.046</v>
      </c>
      <c r="J68" s="26">
        <v>8.3000000000000004E-2</v>
      </c>
      <c r="K68" s="26">
        <v>8.6050000000000004</v>
      </c>
      <c r="L68" s="26">
        <v>1.048</v>
      </c>
      <c r="M68" s="26">
        <v>1.1379999999999999</v>
      </c>
    </row>
    <row r="69" spans="2:13" x14ac:dyDescent="0.35">
      <c r="B69" s="2" t="s">
        <v>36</v>
      </c>
      <c r="C69" s="3" t="s">
        <v>16</v>
      </c>
      <c r="D69" s="4">
        <v>0.58799999999999997</v>
      </c>
      <c r="E69" s="4">
        <v>2014</v>
      </c>
      <c r="F69" s="4" t="s">
        <v>49</v>
      </c>
      <c r="G69" s="3" t="s">
        <v>10</v>
      </c>
      <c r="H69" s="26">
        <v>1.1439999999999999</v>
      </c>
      <c r="I69" s="26">
        <v>1.246</v>
      </c>
      <c r="J69" s="26">
        <v>0.10199999999999999</v>
      </c>
      <c r="K69" s="26">
        <v>8.9359999999999999</v>
      </c>
      <c r="L69" s="26">
        <v>1.0469999999999999</v>
      </c>
      <c r="M69" s="26">
        <v>1.141</v>
      </c>
    </row>
    <row r="70" spans="2:13" x14ac:dyDescent="0.35">
      <c r="B70" s="2" t="s">
        <v>36</v>
      </c>
      <c r="C70" s="3" t="s">
        <v>16</v>
      </c>
      <c r="D70" s="4">
        <v>0.58799999999999997</v>
      </c>
      <c r="E70" s="4">
        <v>2015</v>
      </c>
      <c r="F70" s="4" t="s">
        <v>50</v>
      </c>
      <c r="G70" s="3" t="s">
        <v>11</v>
      </c>
      <c r="H70" s="26">
        <v>1.141</v>
      </c>
      <c r="I70" s="26">
        <v>1.276</v>
      </c>
      <c r="J70" s="26">
        <v>0.13500000000000001</v>
      </c>
      <c r="K70" s="26">
        <v>11.835000000000001</v>
      </c>
      <c r="L70" s="26">
        <v>1.0589999999999999</v>
      </c>
      <c r="M70" s="26">
        <v>1.1839999999999999</v>
      </c>
    </row>
    <row r="71" spans="2:13" x14ac:dyDescent="0.35">
      <c r="B71" s="2" t="s">
        <v>36</v>
      </c>
      <c r="C71" s="3" t="s">
        <v>16</v>
      </c>
      <c r="D71" s="4">
        <v>0.58799999999999997</v>
      </c>
      <c r="E71" s="4">
        <v>2015</v>
      </c>
      <c r="F71" s="4" t="s">
        <v>44</v>
      </c>
      <c r="G71" s="3" t="s">
        <v>12</v>
      </c>
      <c r="H71" s="26">
        <v>1.125</v>
      </c>
      <c r="I71" s="26">
        <v>1.254</v>
      </c>
      <c r="J71" s="26">
        <v>0.129</v>
      </c>
      <c r="K71" s="26">
        <v>11.459</v>
      </c>
      <c r="L71" s="26">
        <v>1.054</v>
      </c>
      <c r="M71" s="26">
        <v>1.1739999999999999</v>
      </c>
    </row>
    <row r="72" spans="2:13" x14ac:dyDescent="0.35">
      <c r="B72" s="2" t="s">
        <v>34</v>
      </c>
      <c r="C72" s="3" t="s">
        <v>19</v>
      </c>
      <c r="D72" s="4">
        <v>1.0589999999999999</v>
      </c>
      <c r="E72" s="4">
        <v>2012</v>
      </c>
      <c r="F72" s="4" t="s">
        <v>42</v>
      </c>
      <c r="G72" s="3" t="s">
        <v>10</v>
      </c>
      <c r="H72" s="26">
        <v>0.98499999999999999</v>
      </c>
      <c r="I72" s="26">
        <v>1.0620000000000001</v>
      </c>
      <c r="J72" s="26">
        <v>7.6999999999999999E-2</v>
      </c>
      <c r="K72" s="26">
        <v>7.8029999999999999</v>
      </c>
      <c r="L72" s="26">
        <v>1.0429999999999999</v>
      </c>
      <c r="M72" s="26">
        <v>1.125</v>
      </c>
    </row>
    <row r="73" spans="2:13" x14ac:dyDescent="0.35">
      <c r="B73" s="2" t="s">
        <v>34</v>
      </c>
      <c r="C73" s="3" t="s">
        <v>19</v>
      </c>
      <c r="D73" s="4">
        <v>1.0589999999999999</v>
      </c>
      <c r="E73" s="4">
        <v>2014</v>
      </c>
      <c r="F73" s="4" t="s">
        <v>41</v>
      </c>
      <c r="G73" s="3" t="s">
        <v>11</v>
      </c>
      <c r="H73" s="26">
        <v>0.99</v>
      </c>
      <c r="I73" s="26">
        <v>1.0760000000000001</v>
      </c>
      <c r="J73" s="26">
        <v>8.6999999999999994E-2</v>
      </c>
      <c r="K73" s="26">
        <v>8.7690000000000001</v>
      </c>
      <c r="L73" s="26">
        <v>1.048</v>
      </c>
      <c r="M73" s="26">
        <v>1.1399999999999999</v>
      </c>
    </row>
    <row r="74" spans="2:13" x14ac:dyDescent="0.35">
      <c r="B74" s="2" t="s">
        <v>34</v>
      </c>
      <c r="C74" s="3" t="s">
        <v>19</v>
      </c>
      <c r="D74" s="4">
        <v>1.0589999999999999</v>
      </c>
      <c r="E74" s="4">
        <v>2015</v>
      </c>
      <c r="F74" s="4" t="s">
        <v>43</v>
      </c>
      <c r="G74" s="3" t="s">
        <v>12</v>
      </c>
      <c r="H74" s="26">
        <v>0.97899999999999998</v>
      </c>
      <c r="I74" s="26">
        <v>1.0609999999999999</v>
      </c>
      <c r="J74" s="26">
        <v>8.2000000000000003E-2</v>
      </c>
      <c r="K74" s="26">
        <v>8.3960000000000008</v>
      </c>
      <c r="L74" s="26">
        <v>1.048</v>
      </c>
      <c r="M74" s="26">
        <v>1.1359999999999999</v>
      </c>
    </row>
    <row r="75" spans="2:13" x14ac:dyDescent="0.35">
      <c r="B75" s="2" t="s">
        <v>35</v>
      </c>
      <c r="C75" s="3" t="s">
        <v>19</v>
      </c>
      <c r="D75" s="3">
        <v>1.0589999999999999</v>
      </c>
      <c r="E75" s="3">
        <v>2017</v>
      </c>
      <c r="F75" s="3" t="s">
        <v>47</v>
      </c>
      <c r="G75" s="3" t="s">
        <v>10</v>
      </c>
      <c r="H75" s="26">
        <v>0.99299999999999999</v>
      </c>
      <c r="I75" s="26">
        <v>0.99299999999999999</v>
      </c>
      <c r="J75" s="26">
        <v>6.6000000000000003E-2</v>
      </c>
      <c r="K75" s="26">
        <v>7.1319999999999997</v>
      </c>
      <c r="L75" s="26">
        <v>1.0429999999999999</v>
      </c>
      <c r="M75" s="26">
        <v>1.1180000000000001</v>
      </c>
    </row>
    <row r="76" spans="2:13" x14ac:dyDescent="0.35">
      <c r="B76" s="2" t="s">
        <v>35</v>
      </c>
      <c r="C76" s="3" t="s">
        <v>19</v>
      </c>
      <c r="D76" s="3">
        <v>1.0589999999999999</v>
      </c>
      <c r="E76" s="3">
        <v>2018</v>
      </c>
      <c r="F76" s="3" t="s">
        <v>48</v>
      </c>
      <c r="G76" s="3" t="s">
        <v>11</v>
      </c>
      <c r="H76" s="26">
        <v>0.92600000000000005</v>
      </c>
      <c r="I76" s="26">
        <v>0.995</v>
      </c>
      <c r="J76" s="26">
        <v>7.0000000000000007E-2</v>
      </c>
      <c r="K76" s="26">
        <v>7.56</v>
      </c>
      <c r="L76" s="26">
        <v>1.0429999999999999</v>
      </c>
      <c r="M76" s="26">
        <v>1.1220000000000001</v>
      </c>
    </row>
    <row r="77" spans="2:13" x14ac:dyDescent="0.35">
      <c r="B77" s="2" t="s">
        <v>35</v>
      </c>
      <c r="C77" s="3" t="s">
        <v>19</v>
      </c>
      <c r="D77" s="3">
        <v>1.0589999999999999</v>
      </c>
      <c r="E77" s="3">
        <v>2018</v>
      </c>
      <c r="F77" s="3" t="s">
        <v>49</v>
      </c>
      <c r="G77" s="3" t="s">
        <v>12</v>
      </c>
      <c r="H77" s="26">
        <v>0.92800000000000005</v>
      </c>
      <c r="I77" s="26">
        <v>1.0009999999999999</v>
      </c>
      <c r="J77" s="26">
        <v>7.2999999999999995E-2</v>
      </c>
      <c r="K77" s="26">
        <v>7.8689999999999998</v>
      </c>
      <c r="L77" s="26">
        <v>1.0449999999999999</v>
      </c>
      <c r="M77" s="26">
        <v>1.1279999999999999</v>
      </c>
    </row>
    <row r="78" spans="2:13" x14ac:dyDescent="0.35">
      <c r="B78" s="2" t="s">
        <v>37</v>
      </c>
      <c r="C78" s="3" t="s">
        <v>19</v>
      </c>
      <c r="D78" s="3">
        <v>1.0589999999999999</v>
      </c>
      <c r="E78" s="3">
        <v>2017</v>
      </c>
      <c r="F78" s="3" t="s">
        <v>44</v>
      </c>
      <c r="G78" s="3" t="s">
        <v>10</v>
      </c>
      <c r="H78" s="26">
        <v>0.92700000000000005</v>
      </c>
      <c r="I78" s="26">
        <v>0.99299999999999999</v>
      </c>
      <c r="J78" s="26">
        <v>6.6000000000000003E-2</v>
      </c>
      <c r="K78" s="26">
        <v>7.1319999999999997</v>
      </c>
      <c r="L78" s="26">
        <v>1.0429999999999999</v>
      </c>
      <c r="M78" s="26">
        <v>1.1180000000000001</v>
      </c>
    </row>
    <row r="79" spans="2:13" x14ac:dyDescent="0.35">
      <c r="B79" s="2" t="s">
        <v>37</v>
      </c>
      <c r="C79" s="3" t="s">
        <v>19</v>
      </c>
      <c r="D79" s="3">
        <v>1.0589999999999999</v>
      </c>
      <c r="E79" s="3">
        <v>2018</v>
      </c>
      <c r="F79" s="3" t="s">
        <v>45</v>
      </c>
      <c r="G79" s="3" t="s">
        <v>11</v>
      </c>
      <c r="H79" s="26">
        <v>0.92500000000000004</v>
      </c>
      <c r="I79" s="26">
        <v>0.996</v>
      </c>
      <c r="J79" s="26">
        <v>7.0000000000000007E-2</v>
      </c>
      <c r="K79" s="26">
        <v>7.585</v>
      </c>
      <c r="L79" s="26">
        <v>1.0429999999999999</v>
      </c>
      <c r="M79" s="26">
        <v>1.1220000000000001</v>
      </c>
    </row>
    <row r="80" spans="2:13" x14ac:dyDescent="0.35">
      <c r="B80" s="2" t="s">
        <v>37</v>
      </c>
      <c r="C80" s="3" t="s">
        <v>19</v>
      </c>
      <c r="D80" s="3">
        <v>1.0589999999999999</v>
      </c>
      <c r="E80" s="3">
        <v>2018</v>
      </c>
      <c r="F80" s="3" t="s">
        <v>46</v>
      </c>
      <c r="G80" s="3" t="s">
        <v>12</v>
      </c>
      <c r="H80" s="26">
        <v>0.92700000000000005</v>
      </c>
      <c r="I80" s="26">
        <v>1.002</v>
      </c>
      <c r="J80" s="26">
        <v>7.4999999999999997E-2</v>
      </c>
      <c r="K80" s="26">
        <v>8.0719999999999992</v>
      </c>
      <c r="L80" s="26">
        <v>1.044</v>
      </c>
      <c r="M80" s="26">
        <v>1.129</v>
      </c>
    </row>
    <row r="81" spans="2:13" x14ac:dyDescent="0.35">
      <c r="B81" s="2" t="s">
        <v>36</v>
      </c>
      <c r="C81" s="3" t="s">
        <v>19</v>
      </c>
      <c r="D81" s="4">
        <v>1.0589999999999999</v>
      </c>
      <c r="E81" s="4">
        <v>2014</v>
      </c>
      <c r="F81" s="4" t="s">
        <v>49</v>
      </c>
      <c r="G81" s="3" t="s">
        <v>10</v>
      </c>
      <c r="H81" s="26">
        <v>0.995</v>
      </c>
      <c r="I81" s="26">
        <v>1.081</v>
      </c>
      <c r="J81" s="26">
        <v>8.6999999999999994E-2</v>
      </c>
      <c r="K81" s="26">
        <v>8.718</v>
      </c>
      <c r="L81" s="26">
        <v>1.046</v>
      </c>
      <c r="M81" s="26">
        <v>1.137</v>
      </c>
    </row>
    <row r="82" spans="2:13" x14ac:dyDescent="0.35">
      <c r="B82" s="2" t="s">
        <v>36</v>
      </c>
      <c r="C82" s="3" t="s">
        <v>19</v>
      </c>
      <c r="D82" s="4">
        <v>1.0589999999999999</v>
      </c>
      <c r="E82" s="4">
        <v>2015</v>
      </c>
      <c r="F82" s="4" t="s">
        <v>50</v>
      </c>
      <c r="G82" s="3" t="s">
        <v>11</v>
      </c>
      <c r="H82" s="26">
        <v>0.98899999999999999</v>
      </c>
      <c r="I82" s="26">
        <v>1.0760000000000001</v>
      </c>
      <c r="J82" s="26">
        <v>8.6999999999999994E-2</v>
      </c>
      <c r="K82" s="26">
        <v>8.8149999999999995</v>
      </c>
      <c r="L82" s="26">
        <v>1.054</v>
      </c>
      <c r="M82" s="26">
        <v>1.147</v>
      </c>
    </row>
    <row r="83" spans="2:13" x14ac:dyDescent="0.35">
      <c r="B83" s="2" t="s">
        <v>36</v>
      </c>
      <c r="C83" s="3" t="s">
        <v>19</v>
      </c>
      <c r="D83" s="4">
        <v>1.0589999999999999</v>
      </c>
      <c r="E83" s="4">
        <v>2015</v>
      </c>
      <c r="F83" s="4" t="s">
        <v>44</v>
      </c>
      <c r="G83" s="3" t="s">
        <v>12</v>
      </c>
      <c r="H83" s="26">
        <v>0.97599999999999998</v>
      </c>
      <c r="I83" s="26">
        <v>1.052</v>
      </c>
      <c r="J83" s="26">
        <v>7.5999999999999998E-2</v>
      </c>
      <c r="K83" s="26">
        <v>7.8289999999999997</v>
      </c>
      <c r="L83" s="26">
        <v>1.0489999999999999</v>
      </c>
      <c r="M83" s="26">
        <v>1.131</v>
      </c>
    </row>
    <row r="84" spans="2:13" x14ac:dyDescent="0.35">
      <c r="B84" s="2" t="s">
        <v>34</v>
      </c>
      <c r="C84" s="3" t="s">
        <v>20</v>
      </c>
      <c r="D84" s="4">
        <v>0.625</v>
      </c>
      <c r="E84" s="4">
        <v>2012</v>
      </c>
      <c r="F84" s="4" t="s">
        <v>42</v>
      </c>
      <c r="G84" s="3" t="s">
        <v>10</v>
      </c>
      <c r="H84" s="26">
        <v>0.88900000000000001</v>
      </c>
      <c r="I84" s="26">
        <v>1</v>
      </c>
      <c r="J84" s="26">
        <v>0.111</v>
      </c>
      <c r="K84" s="26">
        <v>12.428000000000001</v>
      </c>
      <c r="L84" s="26">
        <v>1.06</v>
      </c>
      <c r="M84" s="26">
        <v>1.1919999999999999</v>
      </c>
    </row>
    <row r="85" spans="2:13" x14ac:dyDescent="0.35">
      <c r="B85" s="2" t="s">
        <v>34</v>
      </c>
      <c r="C85" s="3" t="s">
        <v>20</v>
      </c>
      <c r="D85" s="4">
        <v>0.625</v>
      </c>
      <c r="E85" s="4">
        <v>2014</v>
      </c>
      <c r="F85" s="4" t="s">
        <v>41</v>
      </c>
      <c r="G85" s="3" t="s">
        <v>11</v>
      </c>
      <c r="H85" s="26">
        <v>0.89100000000000001</v>
      </c>
      <c r="I85" s="26">
        <v>0.99</v>
      </c>
      <c r="J85" s="26">
        <v>9.9000000000000005E-2</v>
      </c>
      <c r="K85" s="26">
        <v>11.077999999999999</v>
      </c>
      <c r="L85" s="26">
        <v>1.056</v>
      </c>
      <c r="M85" s="26">
        <v>1.173</v>
      </c>
    </row>
    <row r="86" spans="2:13" x14ac:dyDescent="0.35">
      <c r="B86" s="2" t="s">
        <v>34</v>
      </c>
      <c r="C86" s="3" t="s">
        <v>20</v>
      </c>
      <c r="D86" s="4">
        <v>0.625</v>
      </c>
      <c r="E86" s="4">
        <v>2015</v>
      </c>
      <c r="F86" s="4" t="s">
        <v>43</v>
      </c>
      <c r="G86" s="3" t="s">
        <v>12</v>
      </c>
      <c r="H86" s="26">
        <v>0.872</v>
      </c>
      <c r="I86" s="26">
        <v>0.95599999999999996</v>
      </c>
      <c r="J86" s="26">
        <v>8.4000000000000005E-2</v>
      </c>
      <c r="K86" s="26">
        <v>9.6010000000000009</v>
      </c>
      <c r="L86" s="26">
        <v>1.05</v>
      </c>
      <c r="M86" s="26">
        <v>1.151</v>
      </c>
    </row>
    <row r="87" spans="2:13" x14ac:dyDescent="0.35">
      <c r="B87" s="2" t="s">
        <v>35</v>
      </c>
      <c r="C87" s="3" t="s">
        <v>20</v>
      </c>
      <c r="D87" s="3">
        <v>0.625</v>
      </c>
      <c r="E87" s="3">
        <v>2017</v>
      </c>
      <c r="F87" s="3" t="s">
        <v>47</v>
      </c>
      <c r="G87" s="3" t="s">
        <v>10</v>
      </c>
      <c r="H87" s="26">
        <v>1.002</v>
      </c>
      <c r="I87" s="26">
        <v>1.002</v>
      </c>
      <c r="J87" s="26">
        <v>6.4000000000000001E-2</v>
      </c>
      <c r="K87" s="26">
        <v>6.883</v>
      </c>
      <c r="L87" s="26">
        <v>1.0369999999999999</v>
      </c>
      <c r="M87" s="26">
        <v>1.109</v>
      </c>
    </row>
    <row r="88" spans="2:13" x14ac:dyDescent="0.35">
      <c r="B88" s="2" t="s">
        <v>35</v>
      </c>
      <c r="C88" s="3" t="s">
        <v>20</v>
      </c>
      <c r="D88" s="3">
        <v>0.625</v>
      </c>
      <c r="E88" s="3">
        <v>2018</v>
      </c>
      <c r="F88" s="3" t="s">
        <v>48</v>
      </c>
      <c r="G88" s="3" t="s">
        <v>11</v>
      </c>
      <c r="H88" s="26">
        <v>0.93400000000000005</v>
      </c>
      <c r="I88" s="26">
        <v>0.998</v>
      </c>
      <c r="J88" s="26">
        <v>6.4000000000000001E-2</v>
      </c>
      <c r="K88" s="26">
        <v>6.8760000000000003</v>
      </c>
      <c r="L88" s="26">
        <v>1.0369999999999999</v>
      </c>
      <c r="M88" s="26">
        <v>1.1080000000000001</v>
      </c>
    </row>
    <row r="89" spans="2:13" x14ac:dyDescent="0.35">
      <c r="B89" s="2" t="s">
        <v>35</v>
      </c>
      <c r="C89" s="3" t="s">
        <v>20</v>
      </c>
      <c r="D89" s="3">
        <v>0.625</v>
      </c>
      <c r="E89" s="3">
        <v>2018</v>
      </c>
      <c r="F89" s="3" t="s">
        <v>49</v>
      </c>
      <c r="G89" s="3" t="s">
        <v>12</v>
      </c>
      <c r="H89" s="26">
        <v>0.93500000000000005</v>
      </c>
      <c r="I89" s="26">
        <v>1.008</v>
      </c>
      <c r="J89" s="26">
        <v>7.2999999999999995E-2</v>
      </c>
      <c r="K89" s="26">
        <v>7.7629999999999999</v>
      </c>
      <c r="L89" s="26">
        <v>1.04</v>
      </c>
      <c r="M89" s="26">
        <v>1.121</v>
      </c>
    </row>
    <row r="90" spans="2:13" x14ac:dyDescent="0.35">
      <c r="B90" s="2" t="s">
        <v>37</v>
      </c>
      <c r="C90" s="3" t="s">
        <v>20</v>
      </c>
      <c r="D90" s="3">
        <v>0.625</v>
      </c>
      <c r="E90" s="3">
        <v>2017</v>
      </c>
      <c r="F90" s="3" t="s">
        <v>44</v>
      </c>
      <c r="G90" s="3" t="s">
        <v>10</v>
      </c>
      <c r="H90" s="26">
        <v>0.93799999999999994</v>
      </c>
      <c r="I90" s="26">
        <v>1.002</v>
      </c>
      <c r="J90" s="26">
        <v>6.4000000000000001E-2</v>
      </c>
      <c r="K90" s="26">
        <v>6.883</v>
      </c>
      <c r="L90" s="26">
        <v>1.0369999999999999</v>
      </c>
      <c r="M90" s="26">
        <v>1.109</v>
      </c>
    </row>
    <row r="91" spans="2:13" x14ac:dyDescent="0.35">
      <c r="B91" s="2" t="s">
        <v>37</v>
      </c>
      <c r="C91" s="3" t="s">
        <v>20</v>
      </c>
      <c r="D91" s="3">
        <v>0.625</v>
      </c>
      <c r="E91" s="3">
        <v>2018</v>
      </c>
      <c r="F91" s="3" t="s">
        <v>45</v>
      </c>
      <c r="G91" s="3" t="s">
        <v>11</v>
      </c>
      <c r="H91" s="26">
        <v>0.93400000000000005</v>
      </c>
      <c r="I91" s="26">
        <v>0.998</v>
      </c>
      <c r="J91" s="26">
        <v>6.4000000000000001E-2</v>
      </c>
      <c r="K91" s="26">
        <v>6.87</v>
      </c>
      <c r="L91" s="26">
        <v>1.0369999999999999</v>
      </c>
      <c r="M91" s="26">
        <v>1.1080000000000001</v>
      </c>
    </row>
    <row r="92" spans="2:13" x14ac:dyDescent="0.35">
      <c r="B92" s="2" t="s">
        <v>37</v>
      </c>
      <c r="C92" s="3" t="s">
        <v>20</v>
      </c>
      <c r="D92" s="3">
        <v>0.625</v>
      </c>
      <c r="E92" s="3">
        <v>2018</v>
      </c>
      <c r="F92" s="3" t="s">
        <v>46</v>
      </c>
      <c r="G92" s="3" t="s">
        <v>12</v>
      </c>
      <c r="H92" s="26">
        <v>0.93400000000000005</v>
      </c>
      <c r="I92" s="26">
        <v>1.0129999999999999</v>
      </c>
      <c r="J92" s="26">
        <v>7.6999999999999999E-2</v>
      </c>
      <c r="K92" s="26">
        <v>8.2539999999999996</v>
      </c>
      <c r="L92" s="26">
        <v>1.04</v>
      </c>
      <c r="M92" s="26">
        <v>1.125</v>
      </c>
    </row>
    <row r="93" spans="2:13" x14ac:dyDescent="0.35">
      <c r="B93" s="2" t="s">
        <v>36</v>
      </c>
      <c r="C93" s="3" t="s">
        <v>20</v>
      </c>
      <c r="D93" s="4">
        <v>0.625</v>
      </c>
      <c r="E93" s="4">
        <v>2014</v>
      </c>
      <c r="F93" s="4" t="s">
        <v>49</v>
      </c>
      <c r="G93" s="3" t="s">
        <v>10</v>
      </c>
      <c r="H93" s="26">
        <v>0.89</v>
      </c>
      <c r="I93" s="26">
        <v>0.96799999999999997</v>
      </c>
      <c r="J93" s="26">
        <v>7.8E-2</v>
      </c>
      <c r="K93" s="26">
        <v>8.766</v>
      </c>
      <c r="L93" s="26">
        <v>1.05</v>
      </c>
      <c r="M93" s="26">
        <v>1.1419999999999999</v>
      </c>
    </row>
    <row r="94" spans="2:13" x14ac:dyDescent="0.35">
      <c r="B94" s="2" t="s">
        <v>36</v>
      </c>
      <c r="C94" s="3" t="s">
        <v>20</v>
      </c>
      <c r="D94" s="4">
        <v>0.625</v>
      </c>
      <c r="E94" s="4">
        <v>2015</v>
      </c>
      <c r="F94" s="4" t="s">
        <v>50</v>
      </c>
      <c r="G94" s="3" t="s">
        <v>11</v>
      </c>
      <c r="H94" s="26">
        <v>0.88700000000000001</v>
      </c>
      <c r="I94" s="26">
        <v>0.99199999999999999</v>
      </c>
      <c r="J94" s="26">
        <v>0.105</v>
      </c>
      <c r="K94" s="26">
        <v>11.813000000000001</v>
      </c>
      <c r="L94" s="26">
        <v>1.06</v>
      </c>
      <c r="M94" s="26">
        <v>1.1850000000000001</v>
      </c>
    </row>
    <row r="95" spans="2:13" x14ac:dyDescent="0.35">
      <c r="B95" s="2" t="s">
        <v>36</v>
      </c>
      <c r="C95" s="3" t="s">
        <v>20</v>
      </c>
      <c r="D95" s="4">
        <v>0.625</v>
      </c>
      <c r="E95" s="4">
        <v>2015</v>
      </c>
      <c r="F95" s="4" t="s">
        <v>44</v>
      </c>
      <c r="G95" s="3" t="s">
        <v>12</v>
      </c>
      <c r="H95" s="26">
        <v>0.875</v>
      </c>
      <c r="I95" s="26">
        <v>0.97399999999999998</v>
      </c>
      <c r="J95" s="26">
        <v>9.9000000000000005E-2</v>
      </c>
      <c r="K95" s="26">
        <v>11.353999999999999</v>
      </c>
      <c r="L95" s="26">
        <v>1.054</v>
      </c>
      <c r="M95" s="26">
        <v>1.1739999999999999</v>
      </c>
    </row>
    <row r="96" spans="2:13" x14ac:dyDescent="0.35">
      <c r="B96" s="2" t="s">
        <v>37</v>
      </c>
      <c r="C96" s="3" t="s">
        <v>28</v>
      </c>
      <c r="D96" s="3">
        <v>0.46800000000000003</v>
      </c>
      <c r="E96" s="3">
        <v>2017</v>
      </c>
      <c r="F96" s="3" t="s">
        <v>44</v>
      </c>
      <c r="G96" s="3" t="s">
        <v>10</v>
      </c>
      <c r="H96" s="26">
        <v>0.96799999999999997</v>
      </c>
      <c r="I96" s="26">
        <v>1.06</v>
      </c>
      <c r="J96" s="26">
        <v>9.4E-2</v>
      </c>
      <c r="K96" s="26">
        <v>9.6280000000000001</v>
      </c>
      <c r="L96" s="26">
        <v>1.0489999999999999</v>
      </c>
      <c r="M96" s="26">
        <v>1.1499999999999999</v>
      </c>
    </row>
    <row r="97" spans="2:13" x14ac:dyDescent="0.35">
      <c r="B97" s="2" t="s">
        <v>37</v>
      </c>
      <c r="C97" s="3" t="s">
        <v>28</v>
      </c>
      <c r="D97" s="3">
        <v>0.46800000000000003</v>
      </c>
      <c r="E97" s="3">
        <v>2018</v>
      </c>
      <c r="F97" s="3" t="s">
        <v>45</v>
      </c>
      <c r="G97" s="3" t="s">
        <v>11</v>
      </c>
      <c r="H97" s="26">
        <v>0.96199999999999997</v>
      </c>
      <c r="I97" s="26">
        <v>1.0469999999999999</v>
      </c>
      <c r="J97" s="26">
        <v>8.5000000000000006E-2</v>
      </c>
      <c r="K97" s="26">
        <v>8.9160000000000004</v>
      </c>
      <c r="L97" s="26">
        <v>1.046</v>
      </c>
      <c r="M97" s="26">
        <v>1.1399999999999999</v>
      </c>
    </row>
    <row r="98" spans="2:13" x14ac:dyDescent="0.35">
      <c r="B98" s="2" t="s">
        <v>37</v>
      </c>
      <c r="C98" s="3" t="s">
        <v>28</v>
      </c>
      <c r="D98" s="3">
        <v>0.46800000000000003</v>
      </c>
      <c r="E98" s="3">
        <v>2018</v>
      </c>
      <c r="F98" s="3" t="s">
        <v>46</v>
      </c>
      <c r="G98" s="3" t="s">
        <v>12</v>
      </c>
      <c r="H98" s="26">
        <v>0.95499999999999996</v>
      </c>
      <c r="I98" s="26">
        <v>1.032</v>
      </c>
      <c r="J98" s="26">
        <v>7.6999999999999999E-2</v>
      </c>
      <c r="K98" s="26">
        <v>8.1259999999999994</v>
      </c>
      <c r="L98" s="26">
        <v>1.044</v>
      </c>
      <c r="M98" s="26">
        <v>1.1279999999999999</v>
      </c>
    </row>
    <row r="99" spans="2:13" x14ac:dyDescent="0.35">
      <c r="B99" s="2" t="s">
        <v>37</v>
      </c>
      <c r="C99" s="3" t="s">
        <v>33</v>
      </c>
      <c r="D99" s="3">
        <v>5.2999999999999999E-2</v>
      </c>
      <c r="E99" s="3">
        <v>2017</v>
      </c>
      <c r="F99" s="3" t="s">
        <v>44</v>
      </c>
      <c r="G99" s="3" t="s">
        <v>10</v>
      </c>
      <c r="H99" s="26">
        <v>3.83</v>
      </c>
      <c r="I99" s="26">
        <v>8.0570000000000004</v>
      </c>
      <c r="J99" s="26">
        <v>4.2450000000000001</v>
      </c>
      <c r="K99" s="26">
        <v>110.708</v>
      </c>
      <c r="L99" s="26">
        <v>1.8440000000000001</v>
      </c>
      <c r="M99" s="26">
        <v>3.8839999999999999</v>
      </c>
    </row>
    <row r="100" spans="2:13" x14ac:dyDescent="0.35">
      <c r="B100" s="2" t="s">
        <v>37</v>
      </c>
      <c r="C100" s="3" t="s">
        <v>33</v>
      </c>
      <c r="D100" s="3">
        <v>5.2999999999999999E-2</v>
      </c>
      <c r="E100" s="3">
        <v>2018</v>
      </c>
      <c r="F100" s="3" t="s">
        <v>45</v>
      </c>
      <c r="G100" s="3" t="s">
        <v>11</v>
      </c>
      <c r="H100" s="26">
        <v>3.8679999999999999</v>
      </c>
      <c r="I100" s="26">
        <v>8.4909999999999997</v>
      </c>
      <c r="J100" s="26">
        <v>4.6230000000000002</v>
      </c>
      <c r="K100" s="26">
        <v>119.755</v>
      </c>
      <c r="L100" s="26">
        <v>1.9059999999999999</v>
      </c>
      <c r="M100" s="26">
        <v>4.1890000000000001</v>
      </c>
    </row>
    <row r="101" spans="2:13" x14ac:dyDescent="0.35">
      <c r="B101" s="2" t="s">
        <v>37</v>
      </c>
      <c r="C101" s="3" t="s">
        <v>33</v>
      </c>
      <c r="D101" s="3">
        <v>5.2999999999999999E-2</v>
      </c>
      <c r="E101" s="3">
        <v>2018</v>
      </c>
      <c r="F101" s="3" t="s">
        <v>46</v>
      </c>
      <c r="G101" s="3" t="s">
        <v>12</v>
      </c>
      <c r="H101" s="26">
        <v>3.8679999999999999</v>
      </c>
      <c r="I101" s="26">
        <v>8.2829999999999995</v>
      </c>
      <c r="J101" s="26">
        <v>4.415</v>
      </c>
      <c r="K101" s="26">
        <v>114.363</v>
      </c>
      <c r="L101" s="26">
        <v>1.98</v>
      </c>
      <c r="M101" s="26">
        <v>4.2450000000000001</v>
      </c>
    </row>
    <row r="102" spans="2:13" x14ac:dyDescent="0.35">
      <c r="B102" s="2" t="s">
        <v>34</v>
      </c>
      <c r="C102" s="3" t="s">
        <v>14</v>
      </c>
      <c r="D102" s="4">
        <v>1.119</v>
      </c>
      <c r="E102" s="4">
        <v>2014</v>
      </c>
      <c r="F102" s="4" t="s">
        <v>41</v>
      </c>
      <c r="G102" s="3" t="s">
        <v>11</v>
      </c>
      <c r="H102" s="26">
        <v>2.8340000000000001</v>
      </c>
      <c r="I102" s="26">
        <v>7.8970000000000002</v>
      </c>
      <c r="J102" s="26">
        <v>5.0629999999999997</v>
      </c>
      <c r="K102" s="26">
        <v>178.66900000000001</v>
      </c>
      <c r="L102" s="26">
        <v>1.9339999999999999</v>
      </c>
      <c r="M102" s="26">
        <v>5.3879999999999999</v>
      </c>
    </row>
    <row r="103" spans="2:13" x14ac:dyDescent="0.35">
      <c r="B103" s="2" t="s">
        <v>34</v>
      </c>
      <c r="C103" s="3" t="s">
        <v>14</v>
      </c>
      <c r="D103" s="4">
        <v>1.119</v>
      </c>
      <c r="E103" s="4">
        <v>2015</v>
      </c>
      <c r="F103" s="4" t="s">
        <v>43</v>
      </c>
      <c r="G103" s="3" t="s">
        <v>12</v>
      </c>
      <c r="H103" s="26">
        <v>2.802</v>
      </c>
      <c r="I103" s="26">
        <v>7.5869999999999997</v>
      </c>
      <c r="J103" s="26">
        <v>4.7850000000000001</v>
      </c>
      <c r="K103" s="26">
        <v>170.809</v>
      </c>
      <c r="L103" s="26">
        <v>1.7509999999999999</v>
      </c>
      <c r="M103" s="26">
        <v>4.7430000000000003</v>
      </c>
    </row>
    <row r="104" spans="2:13" x14ac:dyDescent="0.35">
      <c r="B104" s="2" t="s">
        <v>35</v>
      </c>
      <c r="C104" s="3" t="s">
        <v>14</v>
      </c>
      <c r="D104" s="3">
        <v>1.119</v>
      </c>
      <c r="E104" s="3">
        <v>2017</v>
      </c>
      <c r="F104" s="3" t="s">
        <v>47</v>
      </c>
      <c r="G104" s="3" t="s">
        <v>10</v>
      </c>
      <c r="H104" s="26">
        <v>2.6469999999999998</v>
      </c>
      <c r="I104" s="26">
        <v>2.6469999999999998</v>
      </c>
      <c r="J104" s="26">
        <v>0.745</v>
      </c>
      <c r="K104" s="26">
        <v>39.188000000000002</v>
      </c>
      <c r="L104" s="26">
        <v>1.244</v>
      </c>
      <c r="M104" s="26">
        <v>1.7310000000000001</v>
      </c>
    </row>
    <row r="105" spans="2:13" x14ac:dyDescent="0.35">
      <c r="B105" s="2" t="s">
        <v>35</v>
      </c>
      <c r="C105" s="3" t="s">
        <v>14</v>
      </c>
      <c r="D105" s="3">
        <v>1.119</v>
      </c>
      <c r="E105" s="3">
        <v>2018</v>
      </c>
      <c r="F105" s="3" t="s">
        <v>48</v>
      </c>
      <c r="G105" s="3" t="s">
        <v>11</v>
      </c>
      <c r="H105" s="26">
        <v>1.861</v>
      </c>
      <c r="I105" s="26">
        <v>2.726</v>
      </c>
      <c r="J105" s="26">
        <v>0.86499999999999999</v>
      </c>
      <c r="K105" s="26">
        <v>46.465000000000003</v>
      </c>
      <c r="L105" s="26">
        <v>1.28</v>
      </c>
      <c r="M105" s="26">
        <v>1.8740000000000001</v>
      </c>
    </row>
    <row r="106" spans="2:13" x14ac:dyDescent="0.35">
      <c r="B106" s="2" t="s">
        <v>35</v>
      </c>
      <c r="C106" s="3" t="s">
        <v>14</v>
      </c>
      <c r="D106" s="3">
        <v>1.119</v>
      </c>
      <c r="E106" s="3">
        <v>2018</v>
      </c>
      <c r="F106" s="3" t="s">
        <v>49</v>
      </c>
      <c r="G106" s="3" t="s">
        <v>12</v>
      </c>
      <c r="H106" s="26">
        <v>1.83</v>
      </c>
      <c r="I106" s="26">
        <v>2.6859999999999999</v>
      </c>
      <c r="J106" s="26">
        <v>0.85599999999999998</v>
      </c>
      <c r="K106" s="26">
        <v>46.774000000000001</v>
      </c>
      <c r="L106" s="26">
        <v>1.302</v>
      </c>
      <c r="M106" s="26">
        <v>1.9119999999999999</v>
      </c>
    </row>
    <row r="107" spans="2:13" x14ac:dyDescent="0.35">
      <c r="B107" s="2" t="s">
        <v>37</v>
      </c>
      <c r="C107" s="3" t="s">
        <v>14</v>
      </c>
      <c r="D107" s="3">
        <v>1.119</v>
      </c>
      <c r="E107" s="3">
        <v>2017</v>
      </c>
      <c r="F107" s="3" t="s">
        <v>44</v>
      </c>
      <c r="G107" s="3" t="s">
        <v>10</v>
      </c>
      <c r="H107" s="26">
        <v>1.9059999999999999</v>
      </c>
      <c r="I107" s="26">
        <v>2.6789999999999998</v>
      </c>
      <c r="J107" s="26">
        <v>0.77300000000000002</v>
      </c>
      <c r="K107" s="26">
        <v>40.551000000000002</v>
      </c>
      <c r="L107" s="26">
        <v>1.246</v>
      </c>
      <c r="M107" s="26">
        <v>1.7509999999999999</v>
      </c>
    </row>
    <row r="108" spans="2:13" x14ac:dyDescent="0.35">
      <c r="B108" s="2" t="s">
        <v>37</v>
      </c>
      <c r="C108" s="3" t="s">
        <v>14</v>
      </c>
      <c r="D108" s="3">
        <v>1.119</v>
      </c>
      <c r="E108" s="3">
        <v>2018</v>
      </c>
      <c r="F108" s="3" t="s">
        <v>45</v>
      </c>
      <c r="G108" s="3" t="s">
        <v>11</v>
      </c>
      <c r="H108" s="26">
        <v>1.8620000000000001</v>
      </c>
      <c r="I108" s="26">
        <v>2.734</v>
      </c>
      <c r="J108" s="26">
        <v>0.87</v>
      </c>
      <c r="K108" s="26">
        <v>46.735999999999997</v>
      </c>
      <c r="L108" s="26">
        <v>1.2809999999999999</v>
      </c>
      <c r="M108" s="26">
        <v>1.879</v>
      </c>
    </row>
    <row r="109" spans="2:13" x14ac:dyDescent="0.35">
      <c r="B109" s="2" t="s">
        <v>37</v>
      </c>
      <c r="C109" s="3" t="s">
        <v>14</v>
      </c>
      <c r="D109" s="3">
        <v>1.119</v>
      </c>
      <c r="E109" s="3">
        <v>2018</v>
      </c>
      <c r="F109" s="3" t="s">
        <v>46</v>
      </c>
      <c r="G109" s="3" t="s">
        <v>12</v>
      </c>
      <c r="H109" s="26">
        <v>1.8280000000000001</v>
      </c>
      <c r="I109" s="26">
        <v>2.6789999999999998</v>
      </c>
      <c r="J109" s="26">
        <v>0.85099999999999998</v>
      </c>
      <c r="K109" s="26">
        <v>46.497</v>
      </c>
      <c r="L109" s="26">
        <v>1.304</v>
      </c>
      <c r="M109" s="26">
        <v>1.91</v>
      </c>
    </row>
    <row r="110" spans="2:13" x14ac:dyDescent="0.35">
      <c r="B110" s="2" t="s">
        <v>36</v>
      </c>
      <c r="C110" s="3" t="s">
        <v>14</v>
      </c>
      <c r="D110" s="4">
        <v>1.119</v>
      </c>
      <c r="E110" s="4">
        <v>2014</v>
      </c>
      <c r="F110" s="4" t="s">
        <v>49</v>
      </c>
      <c r="G110" s="3" t="s">
        <v>10</v>
      </c>
      <c r="H110" s="26">
        <v>2.766</v>
      </c>
      <c r="I110" s="26">
        <v>7.5869999999999997</v>
      </c>
      <c r="J110" s="26">
        <v>4.8209999999999997</v>
      </c>
      <c r="K110" s="26">
        <v>174.261</v>
      </c>
      <c r="L110" s="26">
        <v>1.9330000000000001</v>
      </c>
      <c r="M110" s="26">
        <v>5.3</v>
      </c>
    </row>
    <row r="111" spans="2:13" x14ac:dyDescent="0.35">
      <c r="B111" s="2" t="s">
        <v>36</v>
      </c>
      <c r="C111" s="3" t="s">
        <v>14</v>
      </c>
      <c r="D111" s="4">
        <v>1.119</v>
      </c>
      <c r="E111" s="4">
        <v>2015</v>
      </c>
      <c r="F111" s="10" t="s">
        <v>50</v>
      </c>
      <c r="G111" s="3" t="s">
        <v>11</v>
      </c>
      <c r="H111" s="26">
        <v>2.9140000000000001</v>
      </c>
      <c r="I111" s="26">
        <v>8.4600000000000009</v>
      </c>
      <c r="J111" s="26">
        <v>5.5469999999999997</v>
      </c>
      <c r="K111" s="26">
        <v>190.369</v>
      </c>
      <c r="L111" s="26">
        <v>1.9179999999999999</v>
      </c>
      <c r="M111" s="26">
        <v>5.569</v>
      </c>
    </row>
    <row r="112" spans="2:13" x14ac:dyDescent="0.35">
      <c r="B112" s="2" t="s">
        <v>36</v>
      </c>
      <c r="C112" s="3" t="s">
        <v>14</v>
      </c>
      <c r="D112" s="4">
        <v>1.119</v>
      </c>
      <c r="E112" s="4">
        <v>2015</v>
      </c>
      <c r="F112" s="10" t="s">
        <v>44</v>
      </c>
      <c r="G112" s="3" t="s">
        <v>12</v>
      </c>
      <c r="H112" s="26">
        <v>2.9569999999999999</v>
      </c>
      <c r="I112" s="26">
        <v>8.2840000000000007</v>
      </c>
      <c r="J112" s="26">
        <v>5.327</v>
      </c>
      <c r="K112" s="26">
        <v>180.13800000000001</v>
      </c>
      <c r="L112" s="26">
        <v>1.841</v>
      </c>
      <c r="M112" s="26">
        <v>5.157</v>
      </c>
    </row>
    <row r="113" spans="2:13" x14ac:dyDescent="0.35">
      <c r="B113" s="2" t="s">
        <v>34</v>
      </c>
      <c r="C113" s="3" t="s">
        <v>15</v>
      </c>
      <c r="D113" s="4">
        <v>1.415</v>
      </c>
      <c r="E113" s="4">
        <v>2014</v>
      </c>
      <c r="F113" s="4" t="s">
        <v>41</v>
      </c>
      <c r="G113" s="3" t="s">
        <v>11</v>
      </c>
      <c r="H113" s="26">
        <v>1.9590000000000001</v>
      </c>
      <c r="I113" s="26">
        <v>3.9430000000000001</v>
      </c>
      <c r="J113" s="26">
        <v>1.984</v>
      </c>
      <c r="K113" s="26">
        <v>101.30800000000001</v>
      </c>
      <c r="L113" s="26">
        <v>1.4670000000000001</v>
      </c>
      <c r="M113" s="26">
        <v>2.952</v>
      </c>
    </row>
    <row r="114" spans="2:13" x14ac:dyDescent="0.35">
      <c r="B114" s="2" t="s">
        <v>34</v>
      </c>
      <c r="C114" s="3" t="s">
        <v>15</v>
      </c>
      <c r="D114" s="4">
        <v>1.415</v>
      </c>
      <c r="E114" s="4">
        <v>2015</v>
      </c>
      <c r="F114" s="10" t="s">
        <v>43</v>
      </c>
      <c r="G114" s="3" t="s">
        <v>12</v>
      </c>
      <c r="H114" s="26">
        <v>1.976</v>
      </c>
      <c r="I114" s="26">
        <v>3.7450000000000001</v>
      </c>
      <c r="J114" s="26">
        <v>1.7689999999999999</v>
      </c>
      <c r="K114" s="26">
        <v>89.540999999999997</v>
      </c>
      <c r="L114" s="26">
        <v>1.425</v>
      </c>
      <c r="M114" s="26">
        <v>2.7010000000000001</v>
      </c>
    </row>
    <row r="115" spans="2:13" x14ac:dyDescent="0.35">
      <c r="B115" s="2" t="s">
        <v>35</v>
      </c>
      <c r="C115" s="3" t="s">
        <v>15</v>
      </c>
      <c r="D115" s="3">
        <v>1.415</v>
      </c>
      <c r="E115" s="3">
        <v>2017</v>
      </c>
      <c r="F115" s="6" t="s">
        <v>47</v>
      </c>
      <c r="G115" s="3" t="s">
        <v>10</v>
      </c>
      <c r="H115" s="26">
        <v>2.1419999999999999</v>
      </c>
      <c r="I115" s="26">
        <v>2.1419999999999999</v>
      </c>
      <c r="J115" s="26">
        <v>0.628</v>
      </c>
      <c r="K115" s="26">
        <v>41.433</v>
      </c>
      <c r="L115" s="26">
        <v>1.2110000000000001</v>
      </c>
      <c r="M115" s="26">
        <v>1.7130000000000001</v>
      </c>
    </row>
    <row r="116" spans="2:13" x14ac:dyDescent="0.35">
      <c r="B116" s="2" t="s">
        <v>35</v>
      </c>
      <c r="C116" s="3" t="s">
        <v>15</v>
      </c>
      <c r="D116" s="3">
        <v>1.415</v>
      </c>
      <c r="E116" s="3">
        <v>2018</v>
      </c>
      <c r="F116" s="3" t="s">
        <v>48</v>
      </c>
      <c r="G116" s="3" t="s">
        <v>11</v>
      </c>
      <c r="H116" s="26">
        <v>1.4990000000000001</v>
      </c>
      <c r="I116" s="26">
        <v>2.1890000000000001</v>
      </c>
      <c r="J116" s="26">
        <v>0.68899999999999995</v>
      </c>
      <c r="K116" s="26">
        <v>45.959000000000003</v>
      </c>
      <c r="L116" s="26">
        <v>1.2230000000000001</v>
      </c>
      <c r="M116" s="26">
        <v>1.7849999999999999</v>
      </c>
    </row>
    <row r="117" spans="2:13" x14ac:dyDescent="0.35">
      <c r="B117" s="2" t="s">
        <v>35</v>
      </c>
      <c r="C117" s="3" t="s">
        <v>15</v>
      </c>
      <c r="D117" s="3">
        <v>1.415</v>
      </c>
      <c r="E117" s="3">
        <v>2018</v>
      </c>
      <c r="F117" s="6" t="s">
        <v>49</v>
      </c>
      <c r="G117" s="3" t="s">
        <v>12</v>
      </c>
      <c r="H117" s="26">
        <v>1.5249999999999999</v>
      </c>
      <c r="I117" s="26">
        <v>2.3690000000000002</v>
      </c>
      <c r="J117" s="26">
        <v>0.84499999999999997</v>
      </c>
      <c r="K117" s="26">
        <v>55.396000000000001</v>
      </c>
      <c r="L117" s="26">
        <v>1.2470000000000001</v>
      </c>
      <c r="M117" s="26">
        <v>1.9379999999999999</v>
      </c>
    </row>
    <row r="118" spans="2:13" x14ac:dyDescent="0.35">
      <c r="B118" s="2" t="s">
        <v>37</v>
      </c>
      <c r="C118" s="3" t="s">
        <v>15</v>
      </c>
      <c r="D118" s="3">
        <v>1.415</v>
      </c>
      <c r="E118" s="3">
        <v>2017</v>
      </c>
      <c r="F118" s="6" t="s">
        <v>44</v>
      </c>
      <c r="G118" s="3" t="s">
        <v>10</v>
      </c>
      <c r="H118" s="26">
        <v>1.514</v>
      </c>
      <c r="I118" s="26">
        <v>2.1419999999999999</v>
      </c>
      <c r="J118" s="26">
        <v>0.628</v>
      </c>
      <c r="K118" s="26">
        <v>41.433</v>
      </c>
      <c r="L118" s="26">
        <v>1.2110000000000001</v>
      </c>
      <c r="M118" s="26">
        <v>1.7130000000000001</v>
      </c>
    </row>
    <row r="119" spans="2:13" x14ac:dyDescent="0.35">
      <c r="B119" s="2" t="s">
        <v>37</v>
      </c>
      <c r="C119" s="3" t="s">
        <v>15</v>
      </c>
      <c r="D119" s="3">
        <v>1.415</v>
      </c>
      <c r="E119" s="3">
        <v>2018</v>
      </c>
      <c r="F119" s="3" t="s">
        <v>45</v>
      </c>
      <c r="G119" s="3" t="s">
        <v>11</v>
      </c>
      <c r="H119" s="26">
        <v>1.5</v>
      </c>
      <c r="I119" s="26">
        <v>2.1890000000000001</v>
      </c>
      <c r="J119" s="26">
        <v>0.68899999999999995</v>
      </c>
      <c r="K119" s="26">
        <v>45.959000000000003</v>
      </c>
      <c r="L119" s="26">
        <v>1.2230000000000001</v>
      </c>
      <c r="M119" s="26">
        <v>1.7849999999999999</v>
      </c>
    </row>
    <row r="120" spans="2:13" x14ac:dyDescent="0.35">
      <c r="B120" s="2" t="s">
        <v>37</v>
      </c>
      <c r="C120" s="3" t="s">
        <v>15</v>
      </c>
      <c r="D120" s="3">
        <v>1.415</v>
      </c>
      <c r="E120" s="3">
        <v>2018</v>
      </c>
      <c r="F120" s="6" t="s">
        <v>46</v>
      </c>
      <c r="G120" s="3" t="s">
        <v>12</v>
      </c>
      <c r="H120" s="26">
        <v>1.5289999999999999</v>
      </c>
      <c r="I120" s="26">
        <v>2.3420000000000001</v>
      </c>
      <c r="J120" s="26">
        <v>0.81299999999999994</v>
      </c>
      <c r="K120" s="26">
        <v>53.143999999999998</v>
      </c>
      <c r="L120" s="26">
        <v>1.2430000000000001</v>
      </c>
      <c r="M120" s="26">
        <v>1.9039999999999999</v>
      </c>
    </row>
    <row r="121" spans="2:13" x14ac:dyDescent="0.35">
      <c r="B121" s="2" t="s">
        <v>36</v>
      </c>
      <c r="C121" s="3" t="s">
        <v>15</v>
      </c>
      <c r="D121" s="4">
        <v>1.415</v>
      </c>
      <c r="E121" s="4">
        <v>2014</v>
      </c>
      <c r="F121" s="10" t="s">
        <v>49</v>
      </c>
      <c r="G121" s="3" t="s">
        <v>10</v>
      </c>
      <c r="H121" s="26">
        <v>2.0019999999999998</v>
      </c>
      <c r="I121" s="26">
        <v>4.1159999999999997</v>
      </c>
      <c r="J121" s="26">
        <v>2.1139999999999999</v>
      </c>
      <c r="K121" s="26">
        <v>105.62</v>
      </c>
      <c r="L121" s="26">
        <v>1.52</v>
      </c>
      <c r="M121" s="26">
        <v>3.1259999999999999</v>
      </c>
    </row>
    <row r="122" spans="2:13" x14ac:dyDescent="0.35">
      <c r="B122" s="2" t="s">
        <v>36</v>
      </c>
      <c r="C122" s="3" t="s">
        <v>15</v>
      </c>
      <c r="D122" s="4">
        <v>1.415</v>
      </c>
      <c r="E122" s="4">
        <v>2015</v>
      </c>
      <c r="F122" s="4" t="s">
        <v>50</v>
      </c>
      <c r="G122" s="3" t="s">
        <v>11</v>
      </c>
      <c r="H122" s="26">
        <v>2.0110000000000001</v>
      </c>
      <c r="I122" s="26">
        <v>4.2569999999999997</v>
      </c>
      <c r="J122" s="26">
        <v>2.2450000000000001</v>
      </c>
      <c r="K122" s="26">
        <v>111.633</v>
      </c>
      <c r="L122" s="26">
        <v>1.498</v>
      </c>
      <c r="M122" s="26">
        <v>3.17</v>
      </c>
    </row>
    <row r="123" spans="2:13" x14ac:dyDescent="0.35">
      <c r="B123" s="2" t="s">
        <v>36</v>
      </c>
      <c r="C123" s="3" t="s">
        <v>15</v>
      </c>
      <c r="D123" s="4">
        <v>1.415</v>
      </c>
      <c r="E123" s="4">
        <v>2015</v>
      </c>
      <c r="F123" s="4" t="s">
        <v>44</v>
      </c>
      <c r="G123" s="3" t="s">
        <v>12</v>
      </c>
      <c r="H123" s="26">
        <v>2.024</v>
      </c>
      <c r="I123" s="26">
        <v>3.944</v>
      </c>
      <c r="J123" s="26">
        <v>1.92</v>
      </c>
      <c r="K123" s="26">
        <v>94.885000000000005</v>
      </c>
      <c r="L123" s="26">
        <v>1.446</v>
      </c>
      <c r="M123" s="26">
        <v>2.8180000000000001</v>
      </c>
    </row>
    <row r="124" spans="2:13" x14ac:dyDescent="0.35">
      <c r="B124" s="2" t="s">
        <v>34</v>
      </c>
      <c r="C124" s="3" t="s">
        <v>17</v>
      </c>
      <c r="D124" s="4">
        <v>1.1140000000000001</v>
      </c>
      <c r="E124" s="4">
        <v>2014</v>
      </c>
      <c r="F124" s="4" t="s">
        <v>41</v>
      </c>
      <c r="G124" s="3" t="s">
        <v>11</v>
      </c>
      <c r="H124" s="26">
        <v>2.1930000000000001</v>
      </c>
      <c r="I124" s="26">
        <v>4.3630000000000004</v>
      </c>
      <c r="J124" s="26">
        <v>2.17</v>
      </c>
      <c r="K124" s="26">
        <v>98.956000000000003</v>
      </c>
      <c r="L124" s="26">
        <v>1.4990000000000001</v>
      </c>
      <c r="M124" s="26">
        <v>2.9820000000000002</v>
      </c>
    </row>
    <row r="125" spans="2:13" x14ac:dyDescent="0.35">
      <c r="B125" s="2" t="s">
        <v>34</v>
      </c>
      <c r="C125" s="3" t="s">
        <v>17</v>
      </c>
      <c r="D125" s="4">
        <v>1.1140000000000001</v>
      </c>
      <c r="E125" s="4">
        <v>2015</v>
      </c>
      <c r="F125" s="4" t="s">
        <v>43</v>
      </c>
      <c r="G125" s="3" t="s">
        <v>12</v>
      </c>
      <c r="H125" s="26">
        <v>2.4870000000000001</v>
      </c>
      <c r="I125" s="26">
        <v>5.5570000000000004</v>
      </c>
      <c r="J125" s="26">
        <v>3.069</v>
      </c>
      <c r="K125" s="26">
        <v>123.411</v>
      </c>
      <c r="L125" s="26">
        <v>1.548</v>
      </c>
      <c r="M125" s="26">
        <v>3.4580000000000002</v>
      </c>
    </row>
    <row r="126" spans="2:13" x14ac:dyDescent="0.35">
      <c r="B126" s="2" t="s">
        <v>35</v>
      </c>
      <c r="C126" s="3" t="s">
        <v>17</v>
      </c>
      <c r="D126" s="3">
        <v>1.1140000000000001</v>
      </c>
      <c r="E126" s="3">
        <v>2017</v>
      </c>
      <c r="F126" s="3" t="s">
        <v>47</v>
      </c>
      <c r="G126" s="3" t="s">
        <v>10</v>
      </c>
      <c r="H126" s="26">
        <v>2.6030000000000002</v>
      </c>
      <c r="I126" s="26">
        <v>2.6030000000000002</v>
      </c>
      <c r="J126" s="26">
        <v>0.76</v>
      </c>
      <c r="K126" s="26">
        <v>41.271999999999998</v>
      </c>
      <c r="L126" s="26">
        <v>1.222</v>
      </c>
      <c r="M126" s="26">
        <v>1.726</v>
      </c>
    </row>
    <row r="127" spans="2:13" x14ac:dyDescent="0.35">
      <c r="B127" s="2" t="s">
        <v>35</v>
      </c>
      <c r="C127" s="3" t="s">
        <v>17</v>
      </c>
      <c r="D127" s="3">
        <v>1.1140000000000001</v>
      </c>
      <c r="E127" s="3">
        <v>2018</v>
      </c>
      <c r="F127" s="3" t="s">
        <v>48</v>
      </c>
      <c r="G127" s="3" t="s">
        <v>11</v>
      </c>
      <c r="H127" s="26">
        <v>1.857</v>
      </c>
      <c r="I127" s="26">
        <v>2.7509999999999999</v>
      </c>
      <c r="J127" s="26">
        <v>0.89400000000000002</v>
      </c>
      <c r="K127" s="26">
        <v>48.155000000000001</v>
      </c>
      <c r="L127" s="26">
        <v>1.262</v>
      </c>
      <c r="M127" s="26">
        <v>1.87</v>
      </c>
    </row>
    <row r="128" spans="2:13" x14ac:dyDescent="0.35">
      <c r="B128" s="2" t="s">
        <v>35</v>
      </c>
      <c r="C128" s="3" t="s">
        <v>17</v>
      </c>
      <c r="D128" s="3">
        <v>1.1140000000000001</v>
      </c>
      <c r="E128" s="3">
        <v>2018</v>
      </c>
      <c r="F128" s="3" t="s">
        <v>49</v>
      </c>
      <c r="G128" s="3" t="s">
        <v>12</v>
      </c>
      <c r="H128" s="26">
        <v>1.917</v>
      </c>
      <c r="I128" s="26">
        <v>2.9180000000000001</v>
      </c>
      <c r="J128" s="26">
        <v>1.0009999999999999</v>
      </c>
      <c r="K128" s="26">
        <v>52.225999999999999</v>
      </c>
      <c r="L128" s="26">
        <v>1.29</v>
      </c>
      <c r="M128" s="26">
        <v>1.9630000000000001</v>
      </c>
    </row>
    <row r="129" spans="2:13" x14ac:dyDescent="0.35">
      <c r="B129" s="2" t="s">
        <v>37</v>
      </c>
      <c r="C129" s="3" t="s">
        <v>17</v>
      </c>
      <c r="D129" s="3">
        <v>1.1140000000000001</v>
      </c>
      <c r="E129" s="3">
        <v>2017</v>
      </c>
      <c r="F129" s="3" t="s">
        <v>44</v>
      </c>
      <c r="G129" s="3" t="s">
        <v>10</v>
      </c>
      <c r="H129" s="26">
        <v>1.841</v>
      </c>
      <c r="I129" s="26">
        <v>2.5950000000000002</v>
      </c>
      <c r="J129" s="26">
        <v>0.754</v>
      </c>
      <c r="K129" s="26">
        <v>40.947000000000003</v>
      </c>
      <c r="L129" s="26">
        <v>1.2210000000000001</v>
      </c>
      <c r="M129" s="26">
        <v>1.7210000000000001</v>
      </c>
    </row>
    <row r="130" spans="2:13" x14ac:dyDescent="0.35">
      <c r="B130" s="2" t="s">
        <v>37</v>
      </c>
      <c r="C130" s="3" t="s">
        <v>17</v>
      </c>
      <c r="D130" s="3">
        <v>1.1140000000000001</v>
      </c>
      <c r="E130" s="3">
        <v>2018</v>
      </c>
      <c r="F130" s="3" t="s">
        <v>45</v>
      </c>
      <c r="G130" s="3" t="s">
        <v>11</v>
      </c>
      <c r="H130" s="26">
        <v>1.8560000000000001</v>
      </c>
      <c r="I130" s="26">
        <v>2.75</v>
      </c>
      <c r="J130" s="26">
        <v>0.89400000000000002</v>
      </c>
      <c r="K130" s="26">
        <v>48.165999999999997</v>
      </c>
      <c r="L130" s="26">
        <v>1.262</v>
      </c>
      <c r="M130" s="26">
        <v>1.87</v>
      </c>
    </row>
    <row r="131" spans="2:13" x14ac:dyDescent="0.35">
      <c r="B131" s="2" t="s">
        <v>37</v>
      </c>
      <c r="C131" s="3" t="s">
        <v>17</v>
      </c>
      <c r="D131" s="3">
        <v>1.1140000000000001</v>
      </c>
      <c r="E131" s="3">
        <v>2018</v>
      </c>
      <c r="F131" s="3" t="s">
        <v>46</v>
      </c>
      <c r="G131" s="3" t="s">
        <v>12</v>
      </c>
      <c r="H131" s="26">
        <v>1.913</v>
      </c>
      <c r="I131" s="26">
        <v>2.9079999999999999</v>
      </c>
      <c r="J131" s="26">
        <v>0.995</v>
      </c>
      <c r="K131" s="26">
        <v>52.002000000000002</v>
      </c>
      <c r="L131" s="26">
        <v>1.2909999999999999</v>
      </c>
      <c r="M131" s="26">
        <v>1.9630000000000001</v>
      </c>
    </row>
    <row r="132" spans="2:13" x14ac:dyDescent="0.35">
      <c r="B132" s="2" t="s">
        <v>36</v>
      </c>
      <c r="C132" s="3" t="s">
        <v>17</v>
      </c>
      <c r="D132" s="4">
        <v>1.1140000000000001</v>
      </c>
      <c r="E132" s="4">
        <v>2014</v>
      </c>
      <c r="F132" s="4" t="s">
        <v>49</v>
      </c>
      <c r="G132" s="3" t="s">
        <v>10</v>
      </c>
      <c r="H132" s="26">
        <v>2.1040000000000001</v>
      </c>
      <c r="I132" s="26">
        <v>4.0519999999999996</v>
      </c>
      <c r="J132" s="26">
        <v>1.948</v>
      </c>
      <c r="K132" s="26">
        <v>92.613</v>
      </c>
      <c r="L132" s="26">
        <v>1.4650000000000001</v>
      </c>
      <c r="M132" s="26">
        <v>2.8210000000000002</v>
      </c>
    </row>
    <row r="133" spans="2:13" x14ac:dyDescent="0.35">
      <c r="B133" s="2" t="s">
        <v>36</v>
      </c>
      <c r="C133" s="3" t="s">
        <v>17</v>
      </c>
      <c r="D133" s="4">
        <v>1.1140000000000001</v>
      </c>
      <c r="E133" s="4">
        <v>2015</v>
      </c>
      <c r="F133" s="4" t="s">
        <v>50</v>
      </c>
      <c r="G133" s="3" t="s">
        <v>11</v>
      </c>
      <c r="H133" s="26">
        <v>2.343</v>
      </c>
      <c r="I133" s="26">
        <v>5.0890000000000004</v>
      </c>
      <c r="J133" s="26">
        <v>2.746</v>
      </c>
      <c r="K133" s="26">
        <v>117.238</v>
      </c>
      <c r="L133" s="26">
        <v>1.5720000000000001</v>
      </c>
      <c r="M133" s="26">
        <v>3.415</v>
      </c>
    </row>
    <row r="134" spans="2:13" x14ac:dyDescent="0.35">
      <c r="B134" s="2" t="s">
        <v>36</v>
      </c>
      <c r="C134" s="3" t="s">
        <v>17</v>
      </c>
      <c r="D134" s="4">
        <v>1.1140000000000001</v>
      </c>
      <c r="E134" s="4">
        <v>2015</v>
      </c>
      <c r="F134" s="4" t="s">
        <v>44</v>
      </c>
      <c r="G134" s="3" t="s">
        <v>12</v>
      </c>
      <c r="H134" s="26">
        <v>2.7130000000000001</v>
      </c>
      <c r="I134" s="26">
        <v>7.6580000000000004</v>
      </c>
      <c r="J134" s="26">
        <v>4.9450000000000003</v>
      </c>
      <c r="K134" s="26">
        <v>182.28299999999999</v>
      </c>
      <c r="L134" s="26">
        <v>1.6459999999999999</v>
      </c>
      <c r="M134" s="26">
        <v>4.6459999999999999</v>
      </c>
    </row>
    <row r="135" spans="2:13" x14ac:dyDescent="0.35">
      <c r="B135" s="2" t="s">
        <v>34</v>
      </c>
      <c r="C135" s="3" t="s">
        <v>18</v>
      </c>
      <c r="D135" s="4">
        <v>1.327</v>
      </c>
      <c r="E135" s="4">
        <v>2014</v>
      </c>
      <c r="F135" s="4" t="s">
        <v>41</v>
      </c>
      <c r="G135" s="3" t="s">
        <v>11</v>
      </c>
      <c r="H135" s="26">
        <v>2.1589999999999998</v>
      </c>
      <c r="I135" s="26">
        <v>4.2969999999999997</v>
      </c>
      <c r="J135" s="26">
        <v>2.1389999999999998</v>
      </c>
      <c r="K135" s="26">
        <v>99.066000000000003</v>
      </c>
      <c r="L135" s="26">
        <v>1.474</v>
      </c>
      <c r="M135" s="26">
        <v>2.9329999999999998</v>
      </c>
    </row>
    <row r="136" spans="2:13" x14ac:dyDescent="0.35">
      <c r="B136" s="2" t="s">
        <v>34</v>
      </c>
      <c r="C136" s="3" t="s">
        <v>18</v>
      </c>
      <c r="D136" s="4">
        <v>1.327</v>
      </c>
      <c r="E136" s="4">
        <v>2015</v>
      </c>
      <c r="F136" s="4" t="s">
        <v>43</v>
      </c>
      <c r="G136" s="3" t="s">
        <v>12</v>
      </c>
      <c r="H136" s="26">
        <v>1.8979999999999999</v>
      </c>
      <c r="I136" s="26">
        <v>3.0369999999999999</v>
      </c>
      <c r="J136" s="26">
        <v>1.139</v>
      </c>
      <c r="K136" s="26">
        <v>59.972999999999999</v>
      </c>
      <c r="L136" s="26">
        <v>1.3</v>
      </c>
      <c r="M136" s="26">
        <v>2.08</v>
      </c>
    </row>
    <row r="137" spans="2:13" x14ac:dyDescent="0.35">
      <c r="B137" s="2" t="s">
        <v>35</v>
      </c>
      <c r="C137" s="3" t="s">
        <v>18</v>
      </c>
      <c r="D137" s="3">
        <v>1.327</v>
      </c>
      <c r="E137" s="3">
        <v>2017</v>
      </c>
      <c r="F137" s="3" t="s">
        <v>47</v>
      </c>
      <c r="G137" s="3" t="s">
        <v>10</v>
      </c>
      <c r="H137" s="26">
        <v>2.0840000000000001</v>
      </c>
      <c r="I137" s="26">
        <v>2.0840000000000001</v>
      </c>
      <c r="J137" s="26">
        <v>0.55200000000000005</v>
      </c>
      <c r="K137" s="26">
        <v>36.01</v>
      </c>
      <c r="L137" s="26">
        <v>1.179</v>
      </c>
      <c r="M137" s="26">
        <v>1.6040000000000001</v>
      </c>
    </row>
    <row r="138" spans="2:13" x14ac:dyDescent="0.35">
      <c r="B138" s="2" t="s">
        <v>35</v>
      </c>
      <c r="C138" s="3" t="s">
        <v>18</v>
      </c>
      <c r="D138" s="3">
        <v>1.327</v>
      </c>
      <c r="E138" s="3">
        <v>2018</v>
      </c>
      <c r="F138" s="3" t="s">
        <v>48</v>
      </c>
      <c r="G138" s="3" t="s">
        <v>11</v>
      </c>
      <c r="H138" s="26">
        <v>1.518</v>
      </c>
      <c r="I138" s="26">
        <v>2.0630000000000002</v>
      </c>
      <c r="J138" s="26">
        <v>0.54500000000000004</v>
      </c>
      <c r="K138" s="26">
        <v>35.892000000000003</v>
      </c>
      <c r="L138" s="26">
        <v>1.1919999999999999</v>
      </c>
      <c r="M138" s="26">
        <v>1.62</v>
      </c>
    </row>
    <row r="139" spans="2:13" x14ac:dyDescent="0.35">
      <c r="B139" s="2" t="s">
        <v>35</v>
      </c>
      <c r="C139" s="3" t="s">
        <v>18</v>
      </c>
      <c r="D139" s="3">
        <v>1.327</v>
      </c>
      <c r="E139" s="3">
        <v>2018</v>
      </c>
      <c r="F139" s="3" t="s">
        <v>49</v>
      </c>
      <c r="G139" s="3" t="s">
        <v>12</v>
      </c>
      <c r="H139" s="26">
        <v>1.4910000000000001</v>
      </c>
      <c r="I139" s="26">
        <v>2.0619999999999998</v>
      </c>
      <c r="J139" s="26">
        <v>0.57099999999999995</v>
      </c>
      <c r="K139" s="26">
        <v>38.271000000000001</v>
      </c>
      <c r="L139" s="26">
        <v>1.202</v>
      </c>
      <c r="M139" s="26">
        <v>1.6619999999999999</v>
      </c>
    </row>
    <row r="140" spans="2:13" x14ac:dyDescent="0.35">
      <c r="B140" s="2" t="s">
        <v>37</v>
      </c>
      <c r="C140" s="3" t="s">
        <v>18</v>
      </c>
      <c r="D140" s="3">
        <v>1.327</v>
      </c>
      <c r="E140" s="3">
        <v>2017</v>
      </c>
      <c r="F140" s="3" t="s">
        <v>44</v>
      </c>
      <c r="G140" s="3" t="s">
        <v>10</v>
      </c>
      <c r="H140" s="26">
        <v>1.5309999999999999</v>
      </c>
      <c r="I140" s="26">
        <v>2.0790000000000002</v>
      </c>
      <c r="J140" s="26">
        <v>0.54900000000000004</v>
      </c>
      <c r="K140" s="26">
        <v>35.856000000000002</v>
      </c>
      <c r="L140" s="26">
        <v>1.1779999999999999</v>
      </c>
      <c r="M140" s="26">
        <v>1.6</v>
      </c>
    </row>
    <row r="141" spans="2:13" x14ac:dyDescent="0.35">
      <c r="B141" s="2" t="s">
        <v>37</v>
      </c>
      <c r="C141" s="3" t="s">
        <v>18</v>
      </c>
      <c r="D141" s="3">
        <v>1.327</v>
      </c>
      <c r="E141" s="3">
        <v>2018</v>
      </c>
      <c r="F141" s="3" t="s">
        <v>45</v>
      </c>
      <c r="G141" s="3" t="s">
        <v>11</v>
      </c>
      <c r="H141" s="26">
        <v>1.518</v>
      </c>
      <c r="I141" s="26">
        <v>2.0590000000000002</v>
      </c>
      <c r="J141" s="26">
        <v>0.54100000000000004</v>
      </c>
      <c r="K141" s="26">
        <v>35.659999999999997</v>
      </c>
      <c r="L141" s="26">
        <v>1.1919999999999999</v>
      </c>
      <c r="M141" s="26">
        <v>1.6160000000000001</v>
      </c>
    </row>
    <row r="142" spans="2:13" x14ac:dyDescent="0.35">
      <c r="B142" s="2" t="s">
        <v>37</v>
      </c>
      <c r="C142" s="3" t="s">
        <v>18</v>
      </c>
      <c r="D142" s="3">
        <v>1.327</v>
      </c>
      <c r="E142" s="3">
        <v>2018</v>
      </c>
      <c r="F142" s="3" t="s">
        <v>46</v>
      </c>
      <c r="G142" s="3" t="s">
        <v>12</v>
      </c>
      <c r="H142" s="26">
        <v>1.4910000000000001</v>
      </c>
      <c r="I142" s="26">
        <v>2.0720000000000001</v>
      </c>
      <c r="J142" s="26">
        <v>0.58099999999999996</v>
      </c>
      <c r="K142" s="26">
        <v>38.96</v>
      </c>
      <c r="L142" s="26">
        <v>1.2110000000000001</v>
      </c>
      <c r="M142" s="26">
        <v>1.6830000000000001</v>
      </c>
    </row>
    <row r="143" spans="2:13" x14ac:dyDescent="0.35">
      <c r="B143" s="2" t="s">
        <v>36</v>
      </c>
      <c r="C143" s="3" t="s">
        <v>18</v>
      </c>
      <c r="D143" s="4">
        <v>1.327</v>
      </c>
      <c r="E143" s="4">
        <v>2014</v>
      </c>
      <c r="F143" s="4" t="s">
        <v>49</v>
      </c>
      <c r="G143" s="3" t="s">
        <v>10</v>
      </c>
      <c r="H143" s="26">
        <v>2.2610000000000001</v>
      </c>
      <c r="I143" s="26">
        <v>5.2050000000000001</v>
      </c>
      <c r="J143" s="26">
        <v>2.9449999999999998</v>
      </c>
      <c r="K143" s="26">
        <v>130.232</v>
      </c>
      <c r="L143" s="26">
        <v>1.508</v>
      </c>
      <c r="M143" s="26">
        <v>3.4710000000000001</v>
      </c>
    </row>
    <row r="144" spans="2:13" x14ac:dyDescent="0.35">
      <c r="B144" s="2" t="s">
        <v>36</v>
      </c>
      <c r="C144" s="3" t="s">
        <v>18</v>
      </c>
      <c r="D144" s="4">
        <v>1.327</v>
      </c>
      <c r="E144" s="4">
        <v>2015</v>
      </c>
      <c r="F144" s="4" t="s">
        <v>50</v>
      </c>
      <c r="G144" s="3" t="s">
        <v>11</v>
      </c>
      <c r="H144" s="26">
        <v>2.2229999999999999</v>
      </c>
      <c r="I144" s="26">
        <v>4.4960000000000004</v>
      </c>
      <c r="J144" s="26">
        <v>2.2730000000000001</v>
      </c>
      <c r="K144" s="26">
        <v>102.24</v>
      </c>
      <c r="L144" s="26">
        <v>1.492</v>
      </c>
      <c r="M144" s="26">
        <v>3.0169999999999999</v>
      </c>
    </row>
    <row r="145" spans="2:13" x14ac:dyDescent="0.35">
      <c r="B145" s="2" t="s">
        <v>36</v>
      </c>
      <c r="C145" s="3" t="s">
        <v>18</v>
      </c>
      <c r="D145" s="4">
        <v>1.327</v>
      </c>
      <c r="E145" s="4">
        <v>2015</v>
      </c>
      <c r="F145" s="4" t="s">
        <v>44</v>
      </c>
      <c r="G145" s="3" t="s">
        <v>12</v>
      </c>
      <c r="H145" s="26">
        <v>1.911</v>
      </c>
      <c r="I145" s="26">
        <v>3.052</v>
      </c>
      <c r="J145" s="26">
        <v>1.141</v>
      </c>
      <c r="K145" s="26">
        <v>59.71</v>
      </c>
      <c r="L145" s="26">
        <v>1.3120000000000001</v>
      </c>
      <c r="M145" s="26">
        <v>2.0950000000000002</v>
      </c>
    </row>
    <row r="146" spans="2:13" x14ac:dyDescent="0.35">
      <c r="B146" s="2" t="s">
        <v>37</v>
      </c>
      <c r="C146" s="3" t="s">
        <v>27</v>
      </c>
      <c r="D146" s="3">
        <v>0.34799999999999998</v>
      </c>
      <c r="E146" s="3">
        <v>2017</v>
      </c>
      <c r="F146" s="3" t="s">
        <v>44</v>
      </c>
      <c r="G146" s="3" t="s">
        <v>10</v>
      </c>
      <c r="H146" s="26">
        <v>1.4630000000000001</v>
      </c>
      <c r="I146" s="26">
        <v>1.8420000000000001</v>
      </c>
      <c r="J146" s="26">
        <v>0.38200000000000001</v>
      </c>
      <c r="K146" s="26">
        <v>26.06</v>
      </c>
      <c r="L146" s="26">
        <v>1.1559999999999999</v>
      </c>
      <c r="M146" s="26">
        <v>1.4570000000000001</v>
      </c>
    </row>
    <row r="147" spans="2:13" x14ac:dyDescent="0.35">
      <c r="B147" s="2" t="s">
        <v>37</v>
      </c>
      <c r="C147" s="3" t="s">
        <v>27</v>
      </c>
      <c r="D147" s="3">
        <v>0.34799999999999998</v>
      </c>
      <c r="E147" s="3">
        <v>2018</v>
      </c>
      <c r="F147" s="3" t="s">
        <v>45</v>
      </c>
      <c r="G147" s="3" t="s">
        <v>11</v>
      </c>
      <c r="H147" s="26">
        <v>1.4510000000000001</v>
      </c>
      <c r="I147" s="26">
        <v>1.833</v>
      </c>
      <c r="J147" s="26">
        <v>0.38500000000000001</v>
      </c>
      <c r="K147" s="26">
        <v>26.442</v>
      </c>
      <c r="L147" s="26">
        <v>1.1479999999999999</v>
      </c>
      <c r="M147" s="26">
        <v>1.4510000000000001</v>
      </c>
    </row>
    <row r="148" spans="2:13" x14ac:dyDescent="0.35">
      <c r="B148" s="2" t="s">
        <v>37</v>
      </c>
      <c r="C148" s="3" t="s">
        <v>27</v>
      </c>
      <c r="D148" s="3">
        <v>0.34799999999999998</v>
      </c>
      <c r="E148" s="3">
        <v>2018</v>
      </c>
      <c r="F148" s="3" t="s">
        <v>46</v>
      </c>
      <c r="G148" s="3" t="s">
        <v>12</v>
      </c>
      <c r="H148" s="26">
        <v>1.4079999999999999</v>
      </c>
      <c r="I148" s="26">
        <v>1.83</v>
      </c>
      <c r="J148" s="26">
        <v>0.42199999999999999</v>
      </c>
      <c r="K148" s="26">
        <v>29.943000000000001</v>
      </c>
      <c r="L148" s="26">
        <v>1.167</v>
      </c>
      <c r="M148" s="26">
        <v>1.516</v>
      </c>
    </row>
    <row r="149" spans="2:13" x14ac:dyDescent="0.35">
      <c r="B149" s="2" t="s">
        <v>37</v>
      </c>
      <c r="C149" s="3" t="s">
        <v>24</v>
      </c>
      <c r="D149" s="3">
        <v>0.35599999999999998</v>
      </c>
      <c r="E149" s="3">
        <v>2017</v>
      </c>
      <c r="F149" s="3" t="s">
        <v>44</v>
      </c>
      <c r="G149" s="3" t="s">
        <v>10</v>
      </c>
      <c r="H149" s="26">
        <v>1.4610000000000001</v>
      </c>
      <c r="I149" s="26">
        <v>1.8260000000000001</v>
      </c>
      <c r="J149" s="26">
        <v>0.36499999999999999</v>
      </c>
      <c r="K149" s="26">
        <v>24.911999999999999</v>
      </c>
      <c r="L149" s="26">
        <v>1.163</v>
      </c>
      <c r="M149" s="26">
        <v>1.4530000000000001</v>
      </c>
    </row>
    <row r="150" spans="2:13" x14ac:dyDescent="0.35">
      <c r="B150" s="2" t="s">
        <v>37</v>
      </c>
      <c r="C150" s="3" t="s">
        <v>24</v>
      </c>
      <c r="D150" s="3">
        <v>0.35599999999999998</v>
      </c>
      <c r="E150" s="3">
        <v>2018</v>
      </c>
      <c r="F150" s="3" t="s">
        <v>45</v>
      </c>
      <c r="G150" s="3" t="s">
        <v>11</v>
      </c>
      <c r="H150" s="26">
        <v>1.3959999999999999</v>
      </c>
      <c r="I150" s="26">
        <v>1.77</v>
      </c>
      <c r="J150" s="26">
        <v>0.374</v>
      </c>
      <c r="K150" s="26">
        <v>26.861999999999998</v>
      </c>
      <c r="L150" s="26">
        <v>1.1459999999999999</v>
      </c>
      <c r="M150" s="26">
        <v>1.454</v>
      </c>
    </row>
    <row r="151" spans="2:13" x14ac:dyDescent="0.35">
      <c r="B151" s="2" t="s">
        <v>37</v>
      </c>
      <c r="C151" s="3" t="s">
        <v>24</v>
      </c>
      <c r="D151" s="3">
        <v>0.35599999999999998</v>
      </c>
      <c r="E151" s="3">
        <v>2018</v>
      </c>
      <c r="F151" s="3" t="s">
        <v>46</v>
      </c>
      <c r="G151" s="3" t="s">
        <v>12</v>
      </c>
      <c r="H151" s="26">
        <v>1.3540000000000001</v>
      </c>
      <c r="I151" s="26">
        <v>1.7130000000000001</v>
      </c>
      <c r="J151" s="26">
        <v>0.36</v>
      </c>
      <c r="K151" s="26">
        <v>26.609000000000002</v>
      </c>
      <c r="L151" s="26">
        <v>1.147</v>
      </c>
      <c r="M151" s="26">
        <v>1.452</v>
      </c>
    </row>
    <row r="153" spans="2:13" x14ac:dyDescent="0.35">
      <c r="B153" s="1" t="s">
        <v>107</v>
      </c>
    </row>
    <row r="154" spans="2:13" x14ac:dyDescent="0.35">
      <c r="B154" s="1" t="s">
        <v>108</v>
      </c>
    </row>
    <row r="155" spans="2:13" x14ac:dyDescent="0.35">
      <c r="B155" s="1" t="s">
        <v>109</v>
      </c>
    </row>
    <row r="156" spans="2:13" x14ac:dyDescent="0.35">
      <c r="B156" s="1" t="s">
        <v>110</v>
      </c>
    </row>
    <row r="157" spans="2:13" x14ac:dyDescent="0.35">
      <c r="B157" s="1" t="s">
        <v>111</v>
      </c>
    </row>
    <row r="158" spans="2:13" x14ac:dyDescent="0.35">
      <c r="B158" s="1" t="s">
        <v>112</v>
      </c>
    </row>
    <row r="160" spans="2:13" x14ac:dyDescent="0.35">
      <c r="B160" s="1" t="s">
        <v>113</v>
      </c>
    </row>
  </sheetData>
  <sortState ref="B3:M151">
    <sortCondition ref="C3:C15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AC7CE-8E15-44A1-816C-6A55A01DC7E6}">
  <dimension ref="B2:R50"/>
  <sheetViews>
    <sheetView zoomScaleNormal="100" workbookViewId="0"/>
  </sheetViews>
  <sheetFormatPr defaultColWidth="9.08984375" defaultRowHeight="16" customHeight="1" x14ac:dyDescent="0.35"/>
  <cols>
    <col min="1" max="1" width="4.6328125" style="5" customWidth="1"/>
    <col min="2" max="2" width="55.6328125" style="17" customWidth="1"/>
    <col min="3" max="18" width="8.6328125" style="5" customWidth="1"/>
    <col min="19" max="19" width="4.6328125" style="5" customWidth="1"/>
    <col min="20" max="16384" width="9.08984375" style="5"/>
  </cols>
  <sheetData>
    <row r="2" spans="2:18" ht="16" customHeight="1" x14ac:dyDescent="0.35">
      <c r="B2" s="17" t="s">
        <v>114</v>
      </c>
    </row>
    <row r="3" spans="2:18" s="11" customFormat="1" ht="16" customHeight="1" x14ac:dyDescent="0.35">
      <c r="B3" s="22" t="s">
        <v>51</v>
      </c>
      <c r="C3" s="24" t="s">
        <v>52</v>
      </c>
      <c r="D3" s="24"/>
      <c r="E3" s="24"/>
      <c r="F3" s="24"/>
      <c r="G3" s="24" t="s">
        <v>53</v>
      </c>
      <c r="H3" s="24"/>
      <c r="I3" s="24"/>
      <c r="J3" s="24"/>
      <c r="K3" s="24" t="s">
        <v>54</v>
      </c>
      <c r="L3" s="24"/>
      <c r="M3" s="24"/>
      <c r="N3" s="24"/>
      <c r="O3" s="25" t="s">
        <v>55</v>
      </c>
      <c r="P3" s="24"/>
      <c r="Q3" s="24"/>
      <c r="R3" s="24"/>
    </row>
    <row r="4" spans="2:18" s="11" customFormat="1" ht="16" customHeight="1" x14ac:dyDescent="0.35">
      <c r="B4" s="23"/>
      <c r="C4" s="12" t="s">
        <v>56</v>
      </c>
      <c r="D4" s="12" t="s">
        <v>57</v>
      </c>
      <c r="E4" s="12" t="s">
        <v>58</v>
      </c>
      <c r="F4" s="12" t="s">
        <v>59</v>
      </c>
      <c r="G4" s="12" t="s">
        <v>56</v>
      </c>
      <c r="H4" s="12" t="s">
        <v>57</v>
      </c>
      <c r="I4" s="12" t="s">
        <v>58</v>
      </c>
      <c r="J4" s="12" t="s">
        <v>59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56</v>
      </c>
      <c r="P4" s="12" t="s">
        <v>57</v>
      </c>
      <c r="Q4" s="12" t="s">
        <v>58</v>
      </c>
      <c r="R4" s="12" t="s">
        <v>59</v>
      </c>
    </row>
    <row r="5" spans="2:18" ht="16" customHeight="1" x14ac:dyDescent="0.35">
      <c r="B5" s="18" t="s">
        <v>60</v>
      </c>
      <c r="C5" s="13">
        <v>256</v>
      </c>
      <c r="D5" s="13">
        <v>479</v>
      </c>
      <c r="E5" s="13">
        <v>0</v>
      </c>
      <c r="F5" s="13">
        <v>0</v>
      </c>
      <c r="G5" s="13">
        <v>2</v>
      </c>
      <c r="H5" s="13">
        <v>583</v>
      </c>
      <c r="I5" s="13">
        <v>264</v>
      </c>
      <c r="J5" s="13">
        <v>0</v>
      </c>
      <c r="K5" s="13">
        <v>40</v>
      </c>
      <c r="L5" s="13">
        <v>452</v>
      </c>
      <c r="M5" s="13">
        <v>267</v>
      </c>
      <c r="N5" s="13">
        <v>0</v>
      </c>
      <c r="O5" s="13">
        <v>32</v>
      </c>
      <c r="P5" s="13">
        <v>45</v>
      </c>
      <c r="Q5" s="13">
        <v>61</v>
      </c>
      <c r="R5" s="14">
        <v>0</v>
      </c>
    </row>
    <row r="6" spans="2:18" ht="16" customHeight="1" x14ac:dyDescent="0.35">
      <c r="B6" s="18" t="s">
        <v>61</v>
      </c>
      <c r="C6" s="13">
        <v>69</v>
      </c>
      <c r="D6" s="13">
        <v>893</v>
      </c>
      <c r="E6" s="13">
        <v>85</v>
      </c>
      <c r="F6" s="13">
        <v>9</v>
      </c>
      <c r="G6" s="13">
        <v>96</v>
      </c>
      <c r="H6" s="13">
        <v>31</v>
      </c>
      <c r="I6" s="13">
        <v>65</v>
      </c>
      <c r="J6" s="13">
        <v>0</v>
      </c>
      <c r="K6" s="13">
        <v>66</v>
      </c>
      <c r="L6" s="13">
        <v>1683</v>
      </c>
      <c r="M6" s="13">
        <v>92</v>
      </c>
      <c r="N6" s="13">
        <v>11</v>
      </c>
      <c r="O6" s="13">
        <v>122</v>
      </c>
      <c r="P6" s="13">
        <v>29</v>
      </c>
      <c r="Q6" s="13">
        <v>72</v>
      </c>
      <c r="R6" s="14">
        <v>0</v>
      </c>
    </row>
    <row r="7" spans="2:18" ht="16" customHeight="1" x14ac:dyDescent="0.35">
      <c r="B7" s="18" t="s">
        <v>62</v>
      </c>
      <c r="C7" s="13">
        <v>0</v>
      </c>
      <c r="D7" s="13">
        <v>744</v>
      </c>
      <c r="E7" s="13">
        <v>165</v>
      </c>
      <c r="F7" s="13">
        <v>2</v>
      </c>
      <c r="G7" s="13">
        <v>0</v>
      </c>
      <c r="H7" s="13">
        <v>0</v>
      </c>
      <c r="I7" s="13">
        <v>0</v>
      </c>
      <c r="J7" s="13">
        <v>0</v>
      </c>
      <c r="K7" s="13">
        <v>742</v>
      </c>
      <c r="L7" s="13">
        <v>1179</v>
      </c>
      <c r="M7" s="13">
        <v>0</v>
      </c>
      <c r="N7" s="13">
        <v>0</v>
      </c>
      <c r="O7" s="13">
        <v>422</v>
      </c>
      <c r="P7" s="13">
        <v>1</v>
      </c>
      <c r="Q7" s="13">
        <v>90</v>
      </c>
      <c r="R7" s="14">
        <v>0</v>
      </c>
    </row>
    <row r="8" spans="2:18" ht="16" customHeight="1" x14ac:dyDescent="0.35">
      <c r="B8" s="18" t="s">
        <v>63</v>
      </c>
      <c r="C8" s="13">
        <v>101</v>
      </c>
      <c r="D8" s="13">
        <v>443</v>
      </c>
      <c r="E8" s="13">
        <v>0</v>
      </c>
      <c r="F8" s="13">
        <v>0</v>
      </c>
      <c r="G8" s="13">
        <v>194</v>
      </c>
      <c r="H8" s="13">
        <v>6</v>
      </c>
      <c r="I8" s="13">
        <v>469</v>
      </c>
      <c r="J8" s="13">
        <v>0</v>
      </c>
      <c r="K8" s="13">
        <v>551</v>
      </c>
      <c r="L8" s="13">
        <v>539</v>
      </c>
      <c r="M8" s="13">
        <v>1</v>
      </c>
      <c r="N8" s="13">
        <v>0</v>
      </c>
      <c r="O8" s="13">
        <v>0</v>
      </c>
      <c r="P8" s="13">
        <v>0</v>
      </c>
      <c r="Q8" s="13">
        <v>0</v>
      </c>
      <c r="R8" s="14">
        <v>0</v>
      </c>
    </row>
    <row r="9" spans="2:18" ht="16" customHeight="1" x14ac:dyDescent="0.35">
      <c r="B9" s="18" t="s">
        <v>64</v>
      </c>
      <c r="C9" s="13">
        <v>83</v>
      </c>
      <c r="D9" s="13">
        <v>1300</v>
      </c>
      <c r="E9" s="13">
        <v>118</v>
      </c>
      <c r="F9" s="13">
        <v>22</v>
      </c>
      <c r="G9" s="13">
        <v>103</v>
      </c>
      <c r="H9" s="13">
        <v>31</v>
      </c>
      <c r="I9" s="13">
        <v>148</v>
      </c>
      <c r="J9" s="13">
        <v>1</v>
      </c>
      <c r="K9" s="13">
        <v>86</v>
      </c>
      <c r="L9" s="13">
        <v>1599</v>
      </c>
      <c r="M9" s="13">
        <v>2</v>
      </c>
      <c r="N9" s="13">
        <v>0</v>
      </c>
      <c r="O9" s="13">
        <v>16</v>
      </c>
      <c r="P9" s="13">
        <v>32</v>
      </c>
      <c r="Q9" s="13">
        <v>143</v>
      </c>
      <c r="R9" s="14">
        <v>0</v>
      </c>
    </row>
    <row r="10" spans="2:18" ht="16" customHeight="1" x14ac:dyDescent="0.35">
      <c r="B10" s="18" t="s">
        <v>65</v>
      </c>
      <c r="C10" s="13">
        <v>66</v>
      </c>
      <c r="D10" s="13">
        <v>1065</v>
      </c>
      <c r="E10" s="13">
        <v>39</v>
      </c>
      <c r="F10" s="13">
        <v>1</v>
      </c>
      <c r="G10" s="13">
        <v>133</v>
      </c>
      <c r="H10" s="13">
        <v>12</v>
      </c>
      <c r="I10" s="13">
        <v>46</v>
      </c>
      <c r="J10" s="13">
        <v>0</v>
      </c>
      <c r="K10" s="13">
        <v>33</v>
      </c>
      <c r="L10" s="13">
        <v>1714</v>
      </c>
      <c r="M10" s="13">
        <v>21</v>
      </c>
      <c r="N10" s="13">
        <v>4</v>
      </c>
      <c r="O10" s="13">
        <v>45</v>
      </c>
      <c r="P10" s="13">
        <v>5</v>
      </c>
      <c r="Q10" s="13">
        <v>52</v>
      </c>
      <c r="R10" s="14">
        <v>0</v>
      </c>
    </row>
    <row r="11" spans="2:18" ht="16" customHeight="1" x14ac:dyDescent="0.35">
      <c r="B11" s="18" t="s">
        <v>66</v>
      </c>
      <c r="C11" s="13">
        <v>424</v>
      </c>
      <c r="D11" s="13">
        <v>829</v>
      </c>
      <c r="E11" s="13">
        <v>0</v>
      </c>
      <c r="F11" s="13">
        <v>0</v>
      </c>
      <c r="G11" s="13">
        <v>260</v>
      </c>
      <c r="H11" s="13">
        <v>428</v>
      </c>
      <c r="I11" s="13">
        <v>323</v>
      </c>
      <c r="J11" s="13">
        <v>0</v>
      </c>
      <c r="K11" s="13">
        <v>0</v>
      </c>
      <c r="L11" s="13">
        <v>598</v>
      </c>
      <c r="M11" s="13">
        <v>2</v>
      </c>
      <c r="N11" s="13">
        <v>0</v>
      </c>
      <c r="O11" s="13">
        <v>0</v>
      </c>
      <c r="P11" s="13">
        <v>0</v>
      </c>
      <c r="Q11" s="13">
        <v>0</v>
      </c>
      <c r="R11" s="14">
        <v>0</v>
      </c>
    </row>
    <row r="12" spans="2:18" ht="16" customHeight="1" x14ac:dyDescent="0.35">
      <c r="B12" s="18" t="s">
        <v>67</v>
      </c>
      <c r="C12" s="13">
        <v>0</v>
      </c>
      <c r="D12" s="13">
        <v>1016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360</v>
      </c>
      <c r="L12" s="13">
        <v>1349</v>
      </c>
      <c r="M12" s="13">
        <v>0</v>
      </c>
      <c r="N12" s="13">
        <v>0</v>
      </c>
      <c r="O12" s="13">
        <v>1228</v>
      </c>
      <c r="P12" s="13">
        <v>0</v>
      </c>
      <c r="Q12" s="13">
        <v>89</v>
      </c>
      <c r="R12" s="14">
        <v>0</v>
      </c>
    </row>
    <row r="13" spans="2:18" ht="16" customHeight="1" x14ac:dyDescent="0.35">
      <c r="B13" s="18" t="s">
        <v>68</v>
      </c>
      <c r="C13" s="13">
        <v>179</v>
      </c>
      <c r="D13" s="13">
        <v>501</v>
      </c>
      <c r="E13" s="13">
        <v>89</v>
      </c>
      <c r="F13" s="13">
        <v>1</v>
      </c>
      <c r="G13" s="13">
        <v>170</v>
      </c>
      <c r="H13" s="13">
        <v>236</v>
      </c>
      <c r="I13" s="13">
        <v>508</v>
      </c>
      <c r="J13" s="13">
        <v>0</v>
      </c>
      <c r="K13" s="13">
        <v>165</v>
      </c>
      <c r="L13" s="13">
        <v>536</v>
      </c>
      <c r="M13" s="13">
        <v>75</v>
      </c>
      <c r="N13" s="13">
        <v>0</v>
      </c>
      <c r="O13" s="13">
        <v>138</v>
      </c>
      <c r="P13" s="13">
        <v>86</v>
      </c>
      <c r="Q13" s="13">
        <v>86</v>
      </c>
      <c r="R13" s="14">
        <v>0</v>
      </c>
    </row>
    <row r="14" spans="2:18" ht="16" customHeight="1" x14ac:dyDescent="0.35">
      <c r="B14" s="18" t="s">
        <v>69</v>
      </c>
      <c r="C14" s="13">
        <v>212</v>
      </c>
      <c r="D14" s="13">
        <v>242</v>
      </c>
      <c r="E14" s="13">
        <v>415</v>
      </c>
      <c r="F14" s="13">
        <v>0</v>
      </c>
      <c r="G14" s="13">
        <v>0</v>
      </c>
      <c r="H14" s="13">
        <v>233</v>
      </c>
      <c r="I14" s="13">
        <v>28</v>
      </c>
      <c r="J14" s="13">
        <v>0</v>
      </c>
      <c r="K14" s="13">
        <v>146</v>
      </c>
      <c r="L14" s="13">
        <v>1</v>
      </c>
      <c r="M14" s="13">
        <v>19</v>
      </c>
      <c r="N14" s="13">
        <v>0</v>
      </c>
      <c r="O14" s="13">
        <v>23</v>
      </c>
      <c r="P14" s="13">
        <v>664</v>
      </c>
      <c r="Q14" s="13">
        <v>0</v>
      </c>
      <c r="R14" s="14">
        <v>0</v>
      </c>
    </row>
    <row r="15" spans="2:18" ht="16" customHeight="1" x14ac:dyDescent="0.35">
      <c r="B15" s="19" t="s">
        <v>70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842</v>
      </c>
      <c r="I15" s="13">
        <v>8</v>
      </c>
      <c r="J15" s="13">
        <v>0</v>
      </c>
      <c r="K15" s="13">
        <v>9</v>
      </c>
      <c r="L15" s="13">
        <v>0</v>
      </c>
      <c r="M15" s="13">
        <v>12</v>
      </c>
      <c r="N15" s="13">
        <v>1</v>
      </c>
      <c r="O15" s="13">
        <v>18</v>
      </c>
      <c r="P15" s="13">
        <v>1277</v>
      </c>
      <c r="Q15" s="13">
        <v>0</v>
      </c>
      <c r="R15" s="14">
        <v>0</v>
      </c>
    </row>
    <row r="16" spans="2:18" ht="16" customHeight="1" x14ac:dyDescent="0.35">
      <c r="B16" s="18" t="s">
        <v>71</v>
      </c>
      <c r="C16" s="13">
        <v>212</v>
      </c>
      <c r="D16" s="13">
        <v>991</v>
      </c>
      <c r="E16" s="13">
        <v>93</v>
      </c>
      <c r="F16" s="13">
        <v>2</v>
      </c>
      <c r="G16" s="13">
        <v>161</v>
      </c>
      <c r="H16" s="13">
        <v>326</v>
      </c>
      <c r="I16" s="13">
        <v>61</v>
      </c>
      <c r="J16" s="13">
        <v>0</v>
      </c>
      <c r="K16" s="13">
        <v>55</v>
      </c>
      <c r="L16" s="13">
        <v>1483</v>
      </c>
      <c r="M16" s="13">
        <v>45</v>
      </c>
      <c r="N16" s="13">
        <v>2</v>
      </c>
      <c r="O16" s="13">
        <v>51</v>
      </c>
      <c r="P16" s="13">
        <v>392</v>
      </c>
      <c r="Q16" s="13">
        <v>210</v>
      </c>
      <c r="R16" s="14">
        <v>0</v>
      </c>
    </row>
    <row r="17" spans="2:18" ht="16" customHeight="1" x14ac:dyDescent="0.35">
      <c r="B17" s="18" t="s">
        <v>72</v>
      </c>
      <c r="C17" s="13">
        <v>84</v>
      </c>
      <c r="D17" s="13">
        <v>222</v>
      </c>
      <c r="E17" s="13">
        <v>37</v>
      </c>
      <c r="F17" s="13">
        <v>1</v>
      </c>
      <c r="G17" s="13">
        <v>42</v>
      </c>
      <c r="H17" s="13">
        <v>517</v>
      </c>
      <c r="I17" s="13">
        <v>107</v>
      </c>
      <c r="J17" s="13">
        <v>0</v>
      </c>
      <c r="K17" s="13">
        <v>96</v>
      </c>
      <c r="L17" s="13">
        <v>168</v>
      </c>
      <c r="M17" s="13">
        <v>118</v>
      </c>
      <c r="N17" s="13">
        <v>1</v>
      </c>
      <c r="O17" s="13">
        <v>119</v>
      </c>
      <c r="P17" s="13">
        <v>779</v>
      </c>
      <c r="Q17" s="13">
        <v>41</v>
      </c>
      <c r="R17" s="14">
        <v>0</v>
      </c>
    </row>
    <row r="18" spans="2:18" ht="16" customHeight="1" x14ac:dyDescent="0.35">
      <c r="B18" s="18" t="s">
        <v>73</v>
      </c>
      <c r="C18" s="13">
        <v>20</v>
      </c>
      <c r="D18" s="13">
        <v>0</v>
      </c>
      <c r="E18" s="13">
        <v>20</v>
      </c>
      <c r="F18" s="13">
        <v>0</v>
      </c>
      <c r="G18" s="13">
        <v>20</v>
      </c>
      <c r="H18" s="13">
        <v>577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785</v>
      </c>
      <c r="Q18" s="13">
        <v>34</v>
      </c>
      <c r="R18" s="14">
        <v>0</v>
      </c>
    </row>
    <row r="19" spans="2:18" ht="16" customHeight="1" x14ac:dyDescent="0.35">
      <c r="B19" s="19" t="s">
        <v>74</v>
      </c>
      <c r="C19" s="13">
        <v>5</v>
      </c>
      <c r="D19" s="13">
        <v>0</v>
      </c>
      <c r="E19" s="13">
        <v>10</v>
      </c>
      <c r="F19" s="13">
        <v>3</v>
      </c>
      <c r="G19" s="13">
        <v>8</v>
      </c>
      <c r="H19" s="13">
        <v>656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1423</v>
      </c>
      <c r="Q19" s="13">
        <v>5</v>
      </c>
      <c r="R19" s="14">
        <v>0</v>
      </c>
    </row>
    <row r="20" spans="2:18" ht="16" customHeight="1" x14ac:dyDescent="0.35">
      <c r="B20" s="18" t="s">
        <v>75</v>
      </c>
      <c r="C20" s="13">
        <v>16</v>
      </c>
      <c r="D20" s="13">
        <v>0</v>
      </c>
      <c r="E20" s="13">
        <v>10</v>
      </c>
      <c r="F20" s="13">
        <v>4</v>
      </c>
      <c r="G20" s="13">
        <v>26</v>
      </c>
      <c r="H20" s="13">
        <v>662</v>
      </c>
      <c r="I20" s="13">
        <v>0</v>
      </c>
      <c r="J20" s="13">
        <v>1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990</v>
      </c>
      <c r="Q20" s="13">
        <v>22</v>
      </c>
      <c r="R20" s="14">
        <v>1</v>
      </c>
    </row>
    <row r="21" spans="2:18" ht="16" customHeight="1" x14ac:dyDescent="0.35">
      <c r="B21" s="18" t="s">
        <v>76</v>
      </c>
      <c r="C21" s="13">
        <v>0</v>
      </c>
      <c r="D21" s="13">
        <v>0</v>
      </c>
      <c r="E21" s="13">
        <v>0</v>
      </c>
      <c r="F21" s="13">
        <v>0</v>
      </c>
      <c r="G21" s="13">
        <v>600</v>
      </c>
      <c r="H21" s="13">
        <v>181</v>
      </c>
      <c r="I21" s="13">
        <v>0</v>
      </c>
      <c r="J21" s="13">
        <v>0</v>
      </c>
      <c r="K21" s="13">
        <v>129</v>
      </c>
      <c r="L21" s="13">
        <v>4</v>
      </c>
      <c r="M21" s="13">
        <v>9</v>
      </c>
      <c r="N21" s="13">
        <v>0</v>
      </c>
      <c r="O21" s="13">
        <v>0</v>
      </c>
      <c r="P21" s="13">
        <v>112</v>
      </c>
      <c r="Q21" s="13">
        <v>26</v>
      </c>
      <c r="R21" s="14">
        <v>0</v>
      </c>
    </row>
    <row r="22" spans="2:18" ht="16" customHeight="1" x14ac:dyDescent="0.35">
      <c r="B22" s="18" t="s">
        <v>77</v>
      </c>
      <c r="C22" s="13">
        <v>15</v>
      </c>
      <c r="D22" s="13">
        <v>1</v>
      </c>
      <c r="E22" s="13">
        <v>15</v>
      </c>
      <c r="F22" s="13">
        <v>0</v>
      </c>
      <c r="G22" s="13">
        <v>24</v>
      </c>
      <c r="H22" s="13">
        <v>901</v>
      </c>
      <c r="I22" s="13">
        <v>5</v>
      </c>
      <c r="J22" s="13">
        <v>0</v>
      </c>
      <c r="K22" s="13">
        <v>4</v>
      </c>
      <c r="L22" s="13">
        <v>2</v>
      </c>
      <c r="M22" s="13">
        <v>2</v>
      </c>
      <c r="N22" s="13">
        <v>0</v>
      </c>
      <c r="O22" s="13">
        <v>2</v>
      </c>
      <c r="P22" s="13">
        <v>1333</v>
      </c>
      <c r="Q22" s="13">
        <v>16</v>
      </c>
      <c r="R22" s="14">
        <v>0</v>
      </c>
    </row>
    <row r="23" spans="2:18" ht="16" customHeight="1" x14ac:dyDescent="0.35">
      <c r="B23" s="18" t="s">
        <v>78</v>
      </c>
      <c r="C23" s="13">
        <v>40</v>
      </c>
      <c r="D23" s="13">
        <v>0</v>
      </c>
      <c r="E23" s="13">
        <v>22</v>
      </c>
      <c r="F23" s="13">
        <v>0</v>
      </c>
      <c r="G23" s="13">
        <v>28</v>
      </c>
      <c r="H23" s="13">
        <v>601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604</v>
      </c>
      <c r="Q23" s="13">
        <v>27</v>
      </c>
      <c r="R23" s="14">
        <v>0</v>
      </c>
    </row>
    <row r="24" spans="2:18" ht="16" customHeight="1" x14ac:dyDescent="0.35">
      <c r="B24" s="18" t="s">
        <v>79</v>
      </c>
      <c r="C24" s="13">
        <v>133</v>
      </c>
      <c r="D24" s="13">
        <v>165</v>
      </c>
      <c r="E24" s="13">
        <v>61</v>
      </c>
      <c r="F24" s="13">
        <v>0</v>
      </c>
      <c r="G24" s="13">
        <v>97</v>
      </c>
      <c r="H24" s="13">
        <v>490</v>
      </c>
      <c r="I24" s="13">
        <v>46</v>
      </c>
      <c r="J24" s="13">
        <v>0</v>
      </c>
      <c r="K24" s="13">
        <v>21</v>
      </c>
      <c r="L24" s="13">
        <v>165</v>
      </c>
      <c r="M24" s="13">
        <v>31</v>
      </c>
      <c r="N24" s="13">
        <v>0</v>
      </c>
      <c r="O24" s="13">
        <v>20</v>
      </c>
      <c r="P24" s="13">
        <v>440</v>
      </c>
      <c r="Q24" s="13">
        <v>107</v>
      </c>
      <c r="R24" s="14">
        <v>2</v>
      </c>
    </row>
    <row r="25" spans="2:18" ht="16" customHeight="1" x14ac:dyDescent="0.35">
      <c r="B25" s="18" t="s">
        <v>80</v>
      </c>
      <c r="C25" s="13">
        <v>175</v>
      </c>
      <c r="D25" s="13">
        <v>365</v>
      </c>
      <c r="E25" s="13">
        <v>56</v>
      </c>
      <c r="F25" s="13">
        <v>0</v>
      </c>
      <c r="G25" s="13">
        <v>85</v>
      </c>
      <c r="H25" s="13">
        <v>345</v>
      </c>
      <c r="I25" s="13">
        <v>42</v>
      </c>
      <c r="J25" s="13">
        <v>0</v>
      </c>
      <c r="K25" s="13">
        <v>37</v>
      </c>
      <c r="L25" s="13">
        <v>331</v>
      </c>
      <c r="M25" s="13">
        <v>87</v>
      </c>
      <c r="N25" s="13">
        <v>0</v>
      </c>
      <c r="O25" s="13">
        <v>120</v>
      </c>
      <c r="P25" s="13">
        <v>569</v>
      </c>
      <c r="Q25" s="13">
        <v>132</v>
      </c>
      <c r="R25" s="14">
        <v>0</v>
      </c>
    </row>
    <row r="26" spans="2:18" ht="16" customHeight="1" x14ac:dyDescent="0.35">
      <c r="B26" s="18" t="s">
        <v>81</v>
      </c>
      <c r="C26" s="13">
        <v>256</v>
      </c>
      <c r="D26" s="13">
        <v>479</v>
      </c>
      <c r="E26" s="13">
        <v>0</v>
      </c>
      <c r="F26" s="13">
        <v>0</v>
      </c>
      <c r="G26" s="13">
        <v>2</v>
      </c>
      <c r="H26" s="13">
        <v>583</v>
      </c>
      <c r="I26" s="13">
        <v>264</v>
      </c>
      <c r="J26" s="13">
        <v>0</v>
      </c>
      <c r="K26" s="13">
        <v>40</v>
      </c>
      <c r="L26" s="13">
        <v>452</v>
      </c>
      <c r="M26" s="13">
        <v>267</v>
      </c>
      <c r="N26" s="13">
        <v>0</v>
      </c>
      <c r="O26" s="13">
        <v>32</v>
      </c>
      <c r="P26" s="13">
        <v>45</v>
      </c>
      <c r="Q26" s="13">
        <v>61</v>
      </c>
      <c r="R26" s="14">
        <v>0</v>
      </c>
    </row>
    <row r="27" spans="2:18" ht="16" customHeight="1" x14ac:dyDescent="0.35">
      <c r="B27" s="18" t="s">
        <v>82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538</v>
      </c>
      <c r="I27" s="13">
        <v>61</v>
      </c>
      <c r="J27" s="13">
        <v>0</v>
      </c>
      <c r="K27" s="13">
        <v>295</v>
      </c>
      <c r="L27" s="13">
        <v>0</v>
      </c>
      <c r="M27" s="13">
        <v>6</v>
      </c>
      <c r="N27" s="13">
        <v>5</v>
      </c>
      <c r="O27" s="13">
        <v>0</v>
      </c>
      <c r="P27" s="13">
        <v>549</v>
      </c>
      <c r="Q27" s="13">
        <v>0</v>
      </c>
      <c r="R27" s="14">
        <v>0</v>
      </c>
    </row>
    <row r="28" spans="2:18" ht="16" customHeight="1" x14ac:dyDescent="0.35">
      <c r="B28" s="18" t="s">
        <v>83</v>
      </c>
      <c r="C28" s="13">
        <v>41</v>
      </c>
      <c r="D28" s="13">
        <v>0</v>
      </c>
      <c r="E28" s="13">
        <v>37</v>
      </c>
      <c r="F28" s="13">
        <v>0</v>
      </c>
      <c r="G28" s="13">
        <v>260</v>
      </c>
      <c r="H28" s="13">
        <v>399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77</v>
      </c>
      <c r="Q28" s="13">
        <v>128</v>
      </c>
      <c r="R28" s="14">
        <v>0</v>
      </c>
    </row>
    <row r="29" spans="2:18" ht="16" customHeight="1" x14ac:dyDescent="0.35">
      <c r="B29" s="18" t="s">
        <v>84</v>
      </c>
      <c r="C29" s="13">
        <v>23</v>
      </c>
      <c r="D29" s="13">
        <v>0</v>
      </c>
      <c r="E29" s="13">
        <v>13</v>
      </c>
      <c r="F29" s="13">
        <v>0</v>
      </c>
      <c r="G29" s="13">
        <v>19</v>
      </c>
      <c r="H29" s="13">
        <v>568</v>
      </c>
      <c r="I29" s="13">
        <v>19</v>
      </c>
      <c r="J29" s="13">
        <v>3</v>
      </c>
      <c r="K29" s="13">
        <v>16</v>
      </c>
      <c r="L29" s="13">
        <v>1</v>
      </c>
      <c r="M29" s="13">
        <v>17</v>
      </c>
      <c r="N29" s="13">
        <v>0</v>
      </c>
      <c r="O29" s="13">
        <v>8</v>
      </c>
      <c r="P29" s="13">
        <v>793</v>
      </c>
      <c r="Q29" s="13">
        <v>12</v>
      </c>
      <c r="R29" s="14">
        <v>1</v>
      </c>
    </row>
    <row r="30" spans="2:18" ht="16" customHeight="1" x14ac:dyDescent="0.35">
      <c r="B30" s="18" t="s">
        <v>85</v>
      </c>
      <c r="C30" s="13">
        <v>69</v>
      </c>
      <c r="D30" s="13">
        <v>35</v>
      </c>
      <c r="E30" s="13">
        <v>83</v>
      </c>
      <c r="F30" s="13">
        <v>0</v>
      </c>
      <c r="G30" s="13">
        <v>74</v>
      </c>
      <c r="H30" s="13">
        <v>527</v>
      </c>
      <c r="I30" s="13">
        <v>86</v>
      </c>
      <c r="J30" s="13">
        <v>0</v>
      </c>
      <c r="K30" s="13">
        <v>174</v>
      </c>
      <c r="L30" s="13">
        <v>40</v>
      </c>
      <c r="M30" s="13">
        <v>18</v>
      </c>
      <c r="N30" s="13">
        <v>0</v>
      </c>
      <c r="O30" s="13">
        <v>10</v>
      </c>
      <c r="P30" s="13">
        <v>423</v>
      </c>
      <c r="Q30" s="13">
        <v>55</v>
      </c>
      <c r="R30" s="14">
        <v>0</v>
      </c>
    </row>
    <row r="31" spans="2:18" ht="16" customHeight="1" x14ac:dyDescent="0.35">
      <c r="B31" s="18" t="s">
        <v>86</v>
      </c>
      <c r="C31" s="15">
        <v>4</v>
      </c>
      <c r="D31" s="15">
        <v>4</v>
      </c>
      <c r="E31" s="15">
        <v>125</v>
      </c>
      <c r="F31" s="15">
        <v>0</v>
      </c>
      <c r="G31" s="15">
        <v>0</v>
      </c>
      <c r="H31" s="15">
        <v>9</v>
      </c>
      <c r="I31" s="15">
        <v>164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8</v>
      </c>
      <c r="Q31" s="15">
        <v>0</v>
      </c>
      <c r="R31" s="16">
        <v>0</v>
      </c>
    </row>
    <row r="33" spans="2:18" ht="16" customHeight="1" x14ac:dyDescent="0.35">
      <c r="B33" s="22" t="s">
        <v>51</v>
      </c>
      <c r="C33" s="24" t="s">
        <v>87</v>
      </c>
      <c r="D33" s="24"/>
      <c r="E33" s="24"/>
      <c r="F33" s="24"/>
      <c r="G33" s="24" t="s">
        <v>88</v>
      </c>
      <c r="H33" s="24"/>
      <c r="I33" s="24"/>
      <c r="J33" s="24"/>
      <c r="K33" s="24" t="s">
        <v>89</v>
      </c>
      <c r="L33" s="24"/>
      <c r="M33" s="24"/>
      <c r="N33" s="24"/>
      <c r="O33" s="25" t="s">
        <v>90</v>
      </c>
      <c r="P33" s="24"/>
      <c r="Q33" s="24"/>
      <c r="R33" s="24"/>
    </row>
    <row r="34" spans="2:18" ht="16" customHeight="1" x14ac:dyDescent="0.35">
      <c r="B34" s="23"/>
      <c r="C34" s="12" t="s">
        <v>59</v>
      </c>
      <c r="D34" s="12" t="s">
        <v>58</v>
      </c>
      <c r="E34" s="12" t="s">
        <v>57</v>
      </c>
      <c r="F34" s="12" t="s">
        <v>56</v>
      </c>
      <c r="G34" s="12" t="s">
        <v>59</v>
      </c>
      <c r="H34" s="12" t="s">
        <v>58</v>
      </c>
      <c r="I34" s="12" t="s">
        <v>57</v>
      </c>
      <c r="J34" s="12" t="s">
        <v>56</v>
      </c>
      <c r="K34" s="12" t="s">
        <v>59</v>
      </c>
      <c r="L34" s="12" t="s">
        <v>58</v>
      </c>
      <c r="M34" s="12" t="s">
        <v>57</v>
      </c>
      <c r="N34" s="12" t="s">
        <v>56</v>
      </c>
      <c r="O34" s="12" t="s">
        <v>59</v>
      </c>
      <c r="P34" s="12" t="s">
        <v>58</v>
      </c>
      <c r="Q34" s="12" t="s">
        <v>57</v>
      </c>
      <c r="R34" s="12" t="s">
        <v>56</v>
      </c>
    </row>
    <row r="35" spans="2:18" ht="16" customHeight="1" x14ac:dyDescent="0.35">
      <c r="B35" s="18" t="s">
        <v>91</v>
      </c>
      <c r="C35" s="13">
        <v>0</v>
      </c>
      <c r="D35" s="13">
        <v>95</v>
      </c>
      <c r="E35" s="13">
        <v>71</v>
      </c>
      <c r="F35" s="13">
        <v>24</v>
      </c>
      <c r="G35" s="13">
        <v>0</v>
      </c>
      <c r="H35" s="13">
        <v>326</v>
      </c>
      <c r="I35" s="13">
        <v>73</v>
      </c>
      <c r="J35" s="13">
        <v>187</v>
      </c>
      <c r="K35" s="13">
        <v>3</v>
      </c>
      <c r="L35" s="13">
        <v>203</v>
      </c>
      <c r="M35" s="13">
        <v>1041</v>
      </c>
      <c r="N35" s="13">
        <v>111</v>
      </c>
      <c r="O35" s="13">
        <v>8</v>
      </c>
      <c r="P35" s="13">
        <v>49</v>
      </c>
      <c r="Q35" s="13">
        <v>1474</v>
      </c>
      <c r="R35" s="14">
        <v>238</v>
      </c>
    </row>
    <row r="36" spans="2:18" ht="16" customHeight="1" x14ac:dyDescent="0.35">
      <c r="B36" s="18" t="s">
        <v>92</v>
      </c>
      <c r="C36" s="13">
        <v>0</v>
      </c>
      <c r="D36" s="13">
        <v>90</v>
      </c>
      <c r="E36" s="13">
        <v>1</v>
      </c>
      <c r="F36" s="13">
        <v>59</v>
      </c>
      <c r="G36" s="13">
        <v>0</v>
      </c>
      <c r="H36" s="13">
        <v>0</v>
      </c>
      <c r="I36" s="13">
        <v>0</v>
      </c>
      <c r="J36" s="13">
        <v>0</v>
      </c>
      <c r="K36" s="13">
        <v>6</v>
      </c>
      <c r="L36" s="13">
        <v>0</v>
      </c>
      <c r="M36" s="13">
        <v>690</v>
      </c>
      <c r="N36" s="13">
        <v>103</v>
      </c>
      <c r="O36" s="13">
        <v>2</v>
      </c>
      <c r="P36" s="13">
        <v>30</v>
      </c>
      <c r="Q36" s="13">
        <v>1207</v>
      </c>
      <c r="R36" s="14">
        <v>2</v>
      </c>
    </row>
    <row r="37" spans="2:18" ht="16" customHeight="1" x14ac:dyDescent="0.35">
      <c r="B37" s="18" t="s">
        <v>93</v>
      </c>
      <c r="C37" s="13">
        <v>0</v>
      </c>
      <c r="D37" s="13">
        <v>18</v>
      </c>
      <c r="E37" s="13">
        <v>781</v>
      </c>
      <c r="F37" s="13">
        <v>62</v>
      </c>
      <c r="G37" s="13">
        <v>0</v>
      </c>
      <c r="H37" s="13">
        <v>96</v>
      </c>
      <c r="I37" s="13">
        <v>372</v>
      </c>
      <c r="J37" s="13">
        <v>93</v>
      </c>
      <c r="K37" s="13">
        <v>0</v>
      </c>
      <c r="L37" s="13">
        <v>57</v>
      </c>
      <c r="M37" s="13">
        <v>2</v>
      </c>
      <c r="N37" s="13">
        <v>85</v>
      </c>
      <c r="O37" s="13">
        <v>0</v>
      </c>
      <c r="P37" s="13">
        <v>80</v>
      </c>
      <c r="Q37" s="13">
        <v>13</v>
      </c>
      <c r="R37" s="14">
        <v>132</v>
      </c>
    </row>
    <row r="38" spans="2:18" ht="16" customHeight="1" x14ac:dyDescent="0.35">
      <c r="B38" s="18" t="s">
        <v>94</v>
      </c>
      <c r="C38" s="13">
        <v>0</v>
      </c>
      <c r="D38" s="13">
        <v>493</v>
      </c>
      <c r="E38" s="13">
        <v>491</v>
      </c>
      <c r="F38" s="13">
        <v>789</v>
      </c>
      <c r="G38" s="13">
        <v>0</v>
      </c>
      <c r="H38" s="13">
        <v>175</v>
      </c>
      <c r="I38" s="13">
        <v>199</v>
      </c>
      <c r="J38" s="13">
        <v>149</v>
      </c>
      <c r="K38" s="13">
        <v>0</v>
      </c>
      <c r="L38" s="13">
        <v>240</v>
      </c>
      <c r="M38" s="13">
        <v>0</v>
      </c>
      <c r="N38" s="13">
        <v>0</v>
      </c>
      <c r="O38" s="13">
        <v>0</v>
      </c>
      <c r="P38" s="13">
        <v>446</v>
      </c>
      <c r="Q38" s="13">
        <v>0</v>
      </c>
      <c r="R38" s="14">
        <v>0</v>
      </c>
    </row>
    <row r="39" spans="2:18" ht="16" customHeight="1" x14ac:dyDescent="0.35">
      <c r="B39" s="18" t="s">
        <v>95</v>
      </c>
      <c r="C39" s="13">
        <v>1</v>
      </c>
      <c r="D39" s="13">
        <v>132</v>
      </c>
      <c r="E39" s="13">
        <v>37</v>
      </c>
      <c r="F39" s="13">
        <v>140</v>
      </c>
      <c r="G39" s="13">
        <v>6</v>
      </c>
      <c r="H39" s="13">
        <v>19</v>
      </c>
      <c r="I39" s="13">
        <v>28</v>
      </c>
      <c r="J39" s="13">
        <v>3</v>
      </c>
      <c r="K39" s="13">
        <v>5</v>
      </c>
      <c r="L39" s="13">
        <v>0</v>
      </c>
      <c r="M39" s="13">
        <v>799</v>
      </c>
      <c r="N39" s="13">
        <v>47</v>
      </c>
      <c r="O39" s="13">
        <v>1</v>
      </c>
      <c r="P39" s="13">
        <v>131</v>
      </c>
      <c r="Q39" s="13">
        <v>1325</v>
      </c>
      <c r="R39" s="14">
        <v>9</v>
      </c>
    </row>
    <row r="40" spans="2:18" ht="16" customHeight="1" x14ac:dyDescent="0.35">
      <c r="B40" s="18" t="s">
        <v>96</v>
      </c>
      <c r="C40" s="13">
        <v>0</v>
      </c>
      <c r="D40" s="13">
        <v>556</v>
      </c>
      <c r="E40" s="13">
        <v>4</v>
      </c>
      <c r="F40" s="13">
        <v>4</v>
      </c>
      <c r="G40" s="13">
        <v>0</v>
      </c>
      <c r="H40" s="13">
        <v>97</v>
      </c>
      <c r="I40" s="13">
        <v>6</v>
      </c>
      <c r="J40" s="13">
        <v>23</v>
      </c>
      <c r="K40" s="13">
        <v>0</v>
      </c>
      <c r="L40" s="13">
        <v>24</v>
      </c>
      <c r="M40" s="13">
        <v>501</v>
      </c>
      <c r="N40" s="13">
        <v>161</v>
      </c>
      <c r="O40" s="13">
        <v>26</v>
      </c>
      <c r="P40" s="13">
        <v>15</v>
      </c>
      <c r="Q40" s="13">
        <v>1236</v>
      </c>
      <c r="R40" s="14">
        <v>63</v>
      </c>
    </row>
    <row r="41" spans="2:18" ht="16" customHeight="1" x14ac:dyDescent="0.35">
      <c r="B41" s="18" t="s">
        <v>97</v>
      </c>
      <c r="C41" s="13">
        <v>3</v>
      </c>
      <c r="D41" s="13">
        <v>75</v>
      </c>
      <c r="E41" s="13">
        <v>86</v>
      </c>
      <c r="F41" s="13">
        <v>281</v>
      </c>
      <c r="G41" s="13">
        <v>0</v>
      </c>
      <c r="H41" s="13">
        <v>93</v>
      </c>
      <c r="I41" s="13">
        <v>71</v>
      </c>
      <c r="J41" s="13">
        <v>38</v>
      </c>
      <c r="K41" s="13">
        <v>0</v>
      </c>
      <c r="L41" s="13">
        <v>25</v>
      </c>
      <c r="M41" s="13">
        <v>940</v>
      </c>
      <c r="N41" s="13">
        <v>49</v>
      </c>
      <c r="O41" s="13">
        <v>13</v>
      </c>
      <c r="P41" s="13">
        <v>276</v>
      </c>
      <c r="Q41" s="13">
        <v>1316</v>
      </c>
      <c r="R41" s="14">
        <v>33</v>
      </c>
    </row>
    <row r="42" spans="2:18" ht="16" customHeight="1" x14ac:dyDescent="0.35">
      <c r="B42" s="18" t="s">
        <v>98</v>
      </c>
      <c r="C42" s="13">
        <v>0</v>
      </c>
      <c r="D42" s="13">
        <v>66</v>
      </c>
      <c r="E42" s="13">
        <v>144</v>
      </c>
      <c r="F42" s="13">
        <v>77</v>
      </c>
      <c r="G42" s="13">
        <v>0</v>
      </c>
      <c r="H42" s="13">
        <v>146</v>
      </c>
      <c r="I42" s="13">
        <v>60</v>
      </c>
      <c r="J42" s="13">
        <v>158</v>
      </c>
      <c r="K42" s="13">
        <v>0</v>
      </c>
      <c r="L42" s="13">
        <v>59</v>
      </c>
      <c r="M42" s="13">
        <v>580</v>
      </c>
      <c r="N42" s="13">
        <v>2</v>
      </c>
      <c r="O42" s="13">
        <v>9</v>
      </c>
      <c r="P42" s="13">
        <v>47</v>
      </c>
      <c r="Q42" s="13">
        <v>1082</v>
      </c>
      <c r="R42" s="14">
        <v>155</v>
      </c>
    </row>
    <row r="43" spans="2:18" ht="16" customHeight="1" x14ac:dyDescent="0.35">
      <c r="B43" s="18" t="s">
        <v>99</v>
      </c>
      <c r="C43" s="13">
        <v>1</v>
      </c>
      <c r="D43" s="13">
        <v>349</v>
      </c>
      <c r="E43" s="13">
        <v>599</v>
      </c>
      <c r="F43" s="13">
        <v>319</v>
      </c>
      <c r="G43" s="13">
        <v>1</v>
      </c>
      <c r="H43" s="13">
        <v>188</v>
      </c>
      <c r="I43" s="13">
        <v>401</v>
      </c>
      <c r="J43" s="13">
        <v>114</v>
      </c>
      <c r="K43" s="13">
        <v>1</v>
      </c>
      <c r="L43" s="13">
        <v>97</v>
      </c>
      <c r="M43" s="13">
        <v>396</v>
      </c>
      <c r="N43" s="13">
        <v>260</v>
      </c>
      <c r="O43" s="13">
        <v>0</v>
      </c>
      <c r="P43" s="13">
        <v>240</v>
      </c>
      <c r="Q43" s="13">
        <v>1323</v>
      </c>
      <c r="R43" s="14">
        <v>625</v>
      </c>
    </row>
    <row r="44" spans="2:18" ht="16" customHeight="1" x14ac:dyDescent="0.35">
      <c r="B44" s="18" t="s">
        <v>100</v>
      </c>
      <c r="C44" s="13">
        <v>1</v>
      </c>
      <c r="D44" s="13">
        <v>9</v>
      </c>
      <c r="E44" s="13">
        <v>1</v>
      </c>
      <c r="F44" s="13">
        <v>6</v>
      </c>
      <c r="G44" s="13">
        <v>2</v>
      </c>
      <c r="H44" s="13">
        <v>44</v>
      </c>
      <c r="I44" s="13">
        <v>0</v>
      </c>
      <c r="J44" s="13">
        <v>57</v>
      </c>
      <c r="K44" s="13">
        <v>0</v>
      </c>
      <c r="L44" s="13">
        <v>42</v>
      </c>
      <c r="M44" s="13">
        <v>793</v>
      </c>
      <c r="N44" s="13">
        <v>1</v>
      </c>
      <c r="O44" s="13">
        <v>0</v>
      </c>
      <c r="P44" s="13">
        <v>0</v>
      </c>
      <c r="Q44" s="13">
        <v>2032</v>
      </c>
      <c r="R44" s="14">
        <v>102</v>
      </c>
    </row>
    <row r="45" spans="2:18" ht="16" customHeight="1" x14ac:dyDescent="0.35">
      <c r="B45" s="19" t="s">
        <v>101</v>
      </c>
      <c r="C45" s="13">
        <v>0</v>
      </c>
      <c r="D45" s="13">
        <v>57</v>
      </c>
      <c r="E45" s="13">
        <v>1</v>
      </c>
      <c r="F45" s="13">
        <v>52</v>
      </c>
      <c r="G45" s="13">
        <v>0</v>
      </c>
      <c r="H45" s="13">
        <v>28</v>
      </c>
      <c r="I45" s="13">
        <v>0</v>
      </c>
      <c r="J45" s="13">
        <v>31</v>
      </c>
      <c r="K45" s="13">
        <v>5</v>
      </c>
      <c r="L45" s="13">
        <v>8</v>
      </c>
      <c r="M45" s="13">
        <v>905</v>
      </c>
      <c r="N45" s="13">
        <v>23</v>
      </c>
      <c r="O45" s="13">
        <v>20</v>
      </c>
      <c r="P45" s="13">
        <v>23</v>
      </c>
      <c r="Q45" s="13">
        <v>1911</v>
      </c>
      <c r="R45" s="14">
        <v>25</v>
      </c>
    </row>
    <row r="46" spans="2:18" ht="16" customHeight="1" x14ac:dyDescent="0.35">
      <c r="B46" s="18" t="s">
        <v>102</v>
      </c>
      <c r="C46" s="13">
        <v>1</v>
      </c>
      <c r="D46" s="13">
        <v>86</v>
      </c>
      <c r="E46" s="13">
        <v>0</v>
      </c>
      <c r="F46" s="13">
        <v>116</v>
      </c>
      <c r="G46" s="13">
        <v>0</v>
      </c>
      <c r="H46" s="13">
        <v>3</v>
      </c>
      <c r="I46" s="13">
        <v>0</v>
      </c>
      <c r="J46" s="13">
        <v>2</v>
      </c>
      <c r="K46" s="13">
        <v>0</v>
      </c>
      <c r="L46" s="13">
        <v>5</v>
      </c>
      <c r="M46" s="13">
        <v>344</v>
      </c>
      <c r="N46" s="13">
        <v>174</v>
      </c>
      <c r="O46" s="13">
        <v>0</v>
      </c>
      <c r="P46" s="13">
        <v>461</v>
      </c>
      <c r="Q46" s="13">
        <v>1565</v>
      </c>
      <c r="R46" s="14">
        <v>6</v>
      </c>
    </row>
    <row r="47" spans="2:18" ht="16" customHeight="1" x14ac:dyDescent="0.35">
      <c r="B47" s="18" t="s">
        <v>103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62</v>
      </c>
      <c r="I47" s="13">
        <v>0</v>
      </c>
      <c r="J47" s="13">
        <v>201</v>
      </c>
      <c r="K47" s="13">
        <v>5</v>
      </c>
      <c r="L47" s="13">
        <v>135</v>
      </c>
      <c r="M47" s="13">
        <v>1233</v>
      </c>
      <c r="N47" s="13">
        <v>0</v>
      </c>
      <c r="O47" s="13">
        <v>1</v>
      </c>
      <c r="P47" s="13">
        <v>0</v>
      </c>
      <c r="Q47" s="13">
        <v>1570</v>
      </c>
      <c r="R47" s="14">
        <v>33</v>
      </c>
    </row>
    <row r="48" spans="2:18" ht="16" customHeight="1" x14ac:dyDescent="0.35">
      <c r="B48" s="18" t="s">
        <v>104</v>
      </c>
      <c r="C48" s="13">
        <v>0</v>
      </c>
      <c r="D48" s="13">
        <v>307</v>
      </c>
      <c r="E48" s="13">
        <v>188</v>
      </c>
      <c r="F48" s="13">
        <v>207</v>
      </c>
      <c r="G48" s="13">
        <v>0</v>
      </c>
      <c r="H48" s="13">
        <v>29</v>
      </c>
      <c r="I48" s="13">
        <v>135</v>
      </c>
      <c r="J48" s="13">
        <v>7</v>
      </c>
      <c r="K48" s="13">
        <v>1</v>
      </c>
      <c r="L48" s="13">
        <v>11</v>
      </c>
      <c r="M48" s="13">
        <v>1203</v>
      </c>
      <c r="N48" s="13">
        <v>310</v>
      </c>
      <c r="O48" s="13">
        <v>16</v>
      </c>
      <c r="P48" s="13">
        <v>358</v>
      </c>
      <c r="Q48" s="13">
        <v>1497</v>
      </c>
      <c r="R48" s="14">
        <v>19</v>
      </c>
    </row>
    <row r="49" spans="2:18" ht="16" customHeight="1" x14ac:dyDescent="0.35">
      <c r="B49" s="19" t="s">
        <v>105</v>
      </c>
      <c r="C49" s="13">
        <v>0</v>
      </c>
      <c r="D49" s="13">
        <v>500</v>
      </c>
      <c r="E49" s="13">
        <v>58</v>
      </c>
      <c r="F49" s="13">
        <v>258</v>
      </c>
      <c r="G49" s="13">
        <v>0</v>
      </c>
      <c r="H49" s="13">
        <v>10</v>
      </c>
      <c r="I49" s="13">
        <v>25</v>
      </c>
      <c r="J49" s="13">
        <v>112</v>
      </c>
      <c r="K49" s="13">
        <v>0</v>
      </c>
      <c r="L49" s="13">
        <v>61</v>
      </c>
      <c r="M49" s="13">
        <v>383</v>
      </c>
      <c r="N49" s="13">
        <v>90</v>
      </c>
      <c r="O49" s="13">
        <v>0</v>
      </c>
      <c r="P49" s="13">
        <v>234</v>
      </c>
      <c r="Q49" s="13">
        <v>1397</v>
      </c>
      <c r="R49" s="14">
        <v>17</v>
      </c>
    </row>
    <row r="50" spans="2:18" ht="16" customHeight="1" x14ac:dyDescent="0.35">
      <c r="B50" s="18" t="s">
        <v>106</v>
      </c>
      <c r="C50" s="15">
        <v>0</v>
      </c>
      <c r="D50" s="15">
        <v>313</v>
      </c>
      <c r="E50" s="15">
        <v>22</v>
      </c>
      <c r="F50" s="15">
        <v>70</v>
      </c>
      <c r="G50" s="15">
        <v>0</v>
      </c>
      <c r="H50" s="15">
        <v>25</v>
      </c>
      <c r="I50" s="15">
        <v>109</v>
      </c>
      <c r="J50" s="15">
        <v>59</v>
      </c>
      <c r="K50" s="15">
        <v>7</v>
      </c>
      <c r="L50" s="15">
        <v>63</v>
      </c>
      <c r="M50" s="15">
        <v>710</v>
      </c>
      <c r="N50" s="15">
        <v>76</v>
      </c>
      <c r="O50" s="15">
        <v>3</v>
      </c>
      <c r="P50" s="15">
        <v>70</v>
      </c>
      <c r="Q50" s="15">
        <v>1918</v>
      </c>
      <c r="R50" s="16">
        <v>55</v>
      </c>
    </row>
  </sheetData>
  <mergeCells count="10">
    <mergeCell ref="B3:B4"/>
    <mergeCell ref="C3:F3"/>
    <mergeCell ref="G3:J3"/>
    <mergeCell ref="K3:N3"/>
    <mergeCell ref="O3:R3"/>
    <mergeCell ref="B33:B34"/>
    <mergeCell ref="C33:F33"/>
    <mergeCell ref="G33:J33"/>
    <mergeCell ref="K33:N33"/>
    <mergeCell ref="O33:R3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AE29B-4964-4160-BF25-C87143143CBE}">
  <dimension ref="B2:R50"/>
  <sheetViews>
    <sheetView zoomScaleNormal="100" workbookViewId="0"/>
  </sheetViews>
  <sheetFormatPr defaultColWidth="9.08984375" defaultRowHeight="16" customHeight="1" x14ac:dyDescent="0.35"/>
  <cols>
    <col min="1" max="1" width="4.6328125" style="5" customWidth="1"/>
    <col min="2" max="2" width="55.6328125" style="17" customWidth="1"/>
    <col min="3" max="18" width="8.6328125" style="5" customWidth="1"/>
    <col min="19" max="19" width="4.6328125" style="5" customWidth="1"/>
    <col min="20" max="16384" width="9.08984375" style="5"/>
  </cols>
  <sheetData>
    <row r="2" spans="2:18" ht="16" customHeight="1" x14ac:dyDescent="0.35">
      <c r="B2" s="17" t="s">
        <v>114</v>
      </c>
    </row>
    <row r="3" spans="2:18" s="11" customFormat="1" ht="16" customHeight="1" x14ac:dyDescent="0.35">
      <c r="B3" s="22" t="s">
        <v>51</v>
      </c>
      <c r="C3" s="24" t="s">
        <v>52</v>
      </c>
      <c r="D3" s="24"/>
      <c r="E3" s="24"/>
      <c r="F3" s="24"/>
      <c r="G3" s="24" t="s">
        <v>53</v>
      </c>
      <c r="H3" s="24"/>
      <c r="I3" s="24"/>
      <c r="J3" s="24"/>
      <c r="K3" s="24" t="s">
        <v>54</v>
      </c>
      <c r="L3" s="24"/>
      <c r="M3" s="24"/>
      <c r="N3" s="24"/>
      <c r="O3" s="25" t="s">
        <v>55</v>
      </c>
      <c r="P3" s="24"/>
      <c r="Q3" s="24"/>
      <c r="R3" s="24"/>
    </row>
    <row r="4" spans="2:18" s="11" customFormat="1" ht="16" customHeight="1" x14ac:dyDescent="0.35">
      <c r="B4" s="23"/>
      <c r="C4" s="12" t="s">
        <v>56</v>
      </c>
      <c r="D4" s="12" t="s">
        <v>57</v>
      </c>
      <c r="E4" s="12" t="s">
        <v>58</v>
      </c>
      <c r="F4" s="12" t="s">
        <v>59</v>
      </c>
      <c r="G4" s="12" t="s">
        <v>56</v>
      </c>
      <c r="H4" s="12" t="s">
        <v>57</v>
      </c>
      <c r="I4" s="12" t="s">
        <v>58</v>
      </c>
      <c r="J4" s="12" t="s">
        <v>59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56</v>
      </c>
      <c r="P4" s="12" t="s">
        <v>57</v>
      </c>
      <c r="Q4" s="12" t="s">
        <v>58</v>
      </c>
      <c r="R4" s="12" t="s">
        <v>59</v>
      </c>
    </row>
    <row r="5" spans="2:18" ht="16" customHeight="1" x14ac:dyDescent="0.35">
      <c r="B5" s="18" t="s">
        <v>60</v>
      </c>
      <c r="C5" s="13">
        <f>'[1]Year 2019'!C5*(1.03^5)</f>
        <v>296.77416302079996</v>
      </c>
      <c r="D5" s="13">
        <f>'[1]Year 2019'!D5*(1.03^5)</f>
        <v>555.29228158969988</v>
      </c>
      <c r="E5" s="13">
        <f>'[1]Year 2019'!E5*(1.03^5)</f>
        <v>0</v>
      </c>
      <c r="F5" s="13">
        <f>'[1]Year 2019'!F5*(1.03^5)</f>
        <v>0</v>
      </c>
      <c r="G5" s="13">
        <f>'[1]Year 2019'!G5*(1.03^5)</f>
        <v>2.3185481485999997</v>
      </c>
      <c r="H5" s="13">
        <f>'[1]Year 2019'!H5*(1.03^5)</f>
        <v>675.85678531689996</v>
      </c>
      <c r="I5" s="13">
        <f>'[1]Year 2019'!I5*(1.03^5)</f>
        <v>306.04835561519997</v>
      </c>
      <c r="J5" s="13">
        <f>'[1]Year 2019'!J5*(1.03^5)</f>
        <v>0</v>
      </c>
      <c r="K5" s="13">
        <f>'[1]Year 2019'!K5*(1.03^5)</f>
        <v>46.370962971999994</v>
      </c>
      <c r="L5" s="13">
        <f>'[1]Year 2019'!L5*(1.03^5)</f>
        <v>523.99188158359993</v>
      </c>
      <c r="M5" s="13">
        <f>'[1]Year 2019'!M5*(1.03^5)</f>
        <v>309.52617783809995</v>
      </c>
      <c r="N5" s="13">
        <f>'[1]Year 2019'!N5*(1.03^5)</f>
        <v>0</v>
      </c>
      <c r="O5" s="13">
        <f>'[1]Year 2019'!O5*(1.03^5)</f>
        <v>37.096770377599995</v>
      </c>
      <c r="P5" s="13">
        <f>'[1]Year 2019'!P5*(1.03^5)</f>
        <v>52.16733334349999</v>
      </c>
      <c r="Q5" s="13">
        <f>'[1]Year 2019'!Q5*(1.03^5)</f>
        <v>70.715718532299988</v>
      </c>
      <c r="R5" s="14">
        <f>'[1]Year 2019'!R5*(1.03^5)</f>
        <v>0</v>
      </c>
    </row>
    <row r="6" spans="2:18" ht="16" customHeight="1" x14ac:dyDescent="0.35">
      <c r="B6" s="18" t="s">
        <v>61</v>
      </c>
      <c r="C6" s="13">
        <f>'[1]Year 2019'!C6*(1.03^5)</f>
        <v>79.989911126699994</v>
      </c>
      <c r="D6" s="13">
        <f>'[1]Year 2019'!D6*(1.03^5)</f>
        <v>1035.2317483498998</v>
      </c>
      <c r="E6" s="13">
        <f>'[1]Year 2019'!E6*(1.03^5)</f>
        <v>98.538296315499991</v>
      </c>
      <c r="F6" s="13">
        <f>'[1]Year 2019'!F6*(1.03^5)</f>
        <v>10.4334666687</v>
      </c>
      <c r="G6" s="13">
        <f>'[1]Year 2019'!G6*(1.03^5)</f>
        <v>111.29031113279999</v>
      </c>
      <c r="H6" s="13">
        <f>'[1]Year 2019'!H6*(1.03^5)</f>
        <v>35.937496303299994</v>
      </c>
      <c r="I6" s="13">
        <f>'[1]Year 2019'!I6*(1.03^5)</f>
        <v>75.352814829499991</v>
      </c>
      <c r="J6" s="13">
        <f>'[1]Year 2019'!J6*(1.03^5)</f>
        <v>0</v>
      </c>
      <c r="K6" s="13">
        <f>'[1]Year 2019'!K6*(1.03^5)</f>
        <v>76.512088903799992</v>
      </c>
      <c r="L6" s="13">
        <f>'[1]Year 2019'!L6*(1.03^5)</f>
        <v>1951.0582670468998</v>
      </c>
      <c r="M6" s="13">
        <f>'[1]Year 2019'!M6*(1.03^5)</f>
        <v>106.65321483559998</v>
      </c>
      <c r="N6" s="13">
        <f>'[1]Year 2019'!N6*(1.03^5)</f>
        <v>12.752014817299997</v>
      </c>
      <c r="O6" s="13">
        <f>'[1]Year 2019'!O6*(1.03^5)</f>
        <v>141.43143706459998</v>
      </c>
      <c r="P6" s="13">
        <f>'[1]Year 2019'!P6*(1.03^5)</f>
        <v>33.618948154699993</v>
      </c>
      <c r="Q6" s="13">
        <f>'[1]Year 2019'!Q6*(1.03^5)</f>
        <v>83.467733349599996</v>
      </c>
      <c r="R6" s="14">
        <f>'[1]Year 2019'!R6*(1.03^5)</f>
        <v>0</v>
      </c>
    </row>
    <row r="7" spans="2:18" ht="16" customHeight="1" x14ac:dyDescent="0.35">
      <c r="B7" s="18" t="s">
        <v>62</v>
      </c>
      <c r="C7" s="13">
        <f>'[1]Year 2019'!C7*(1.03^5)</f>
        <v>0</v>
      </c>
      <c r="D7" s="13">
        <f>'[1]Year 2019'!D7*(1.03^5)</f>
        <v>862.49991127919986</v>
      </c>
      <c r="E7" s="13">
        <f>'[1]Year 2019'!E7*(1.03^5)</f>
        <v>191.28022225949996</v>
      </c>
      <c r="F7" s="13">
        <f>'[1]Year 2019'!F7*(1.03^5)</f>
        <v>2.3185481485999997</v>
      </c>
      <c r="G7" s="13">
        <f>'[1]Year 2019'!G7*(1.03^5)</f>
        <v>0</v>
      </c>
      <c r="H7" s="13">
        <f>'[1]Year 2019'!H7*(1.03^5)</f>
        <v>0</v>
      </c>
      <c r="I7" s="13">
        <f>'[1]Year 2019'!I7*(1.03^5)</f>
        <v>0</v>
      </c>
      <c r="J7" s="13">
        <f>'[1]Year 2019'!J7*(1.03^5)</f>
        <v>0</v>
      </c>
      <c r="K7" s="13">
        <f>'[1]Year 2019'!K7*(1.03^5)</f>
        <v>860.18136313059983</v>
      </c>
      <c r="L7" s="13">
        <f>'[1]Year 2019'!L7*(1.03^5)</f>
        <v>1366.7841335996998</v>
      </c>
      <c r="M7" s="13">
        <f>'[1]Year 2019'!M7*(1.03^5)</f>
        <v>0</v>
      </c>
      <c r="N7" s="13">
        <f>'[1]Year 2019'!N7*(1.03^5)</f>
        <v>0</v>
      </c>
      <c r="O7" s="13">
        <f>'[1]Year 2019'!O7*(1.03^5)</f>
        <v>489.21365935459994</v>
      </c>
      <c r="P7" s="13">
        <f>'[1]Year 2019'!P7*(1.03^5)</f>
        <v>1.1592740742999998</v>
      </c>
      <c r="Q7" s="13">
        <f>'[1]Year 2019'!Q7*(1.03^5)</f>
        <v>104.33466668699998</v>
      </c>
      <c r="R7" s="14">
        <f>'[1]Year 2019'!R7*(1.03^5)</f>
        <v>0</v>
      </c>
    </row>
    <row r="8" spans="2:18" ht="16" customHeight="1" x14ac:dyDescent="0.35">
      <c r="B8" s="18" t="s">
        <v>63</v>
      </c>
      <c r="C8" s="13">
        <f>'[1]Year 2019'!C8*(1.03^5)</f>
        <v>117.08668150429999</v>
      </c>
      <c r="D8" s="13">
        <f>'[1]Year 2019'!D8*(1.03^5)</f>
        <v>513.55841491489991</v>
      </c>
      <c r="E8" s="13">
        <f>'[1]Year 2019'!E8*(1.03^5)</f>
        <v>0</v>
      </c>
      <c r="F8" s="13">
        <f>'[1]Year 2019'!F8*(1.03^5)</f>
        <v>0</v>
      </c>
      <c r="G8" s="13">
        <f>'[1]Year 2019'!G8*(1.03^5)</f>
        <v>224.89917041419997</v>
      </c>
      <c r="H8" s="13">
        <f>'[1]Year 2019'!H8*(1.03^5)</f>
        <v>6.9556444457999991</v>
      </c>
      <c r="I8" s="13">
        <f>'[1]Year 2019'!I8*(1.03^5)</f>
        <v>543.69954084669996</v>
      </c>
      <c r="J8" s="13">
        <f>'[1]Year 2019'!J8*(1.03^5)</f>
        <v>0</v>
      </c>
      <c r="K8" s="13">
        <f>'[1]Year 2019'!K8*(1.03^5)</f>
        <v>638.76001493929994</v>
      </c>
      <c r="L8" s="13">
        <f>'[1]Year 2019'!L8*(1.03^5)</f>
        <v>624.84872604769987</v>
      </c>
      <c r="M8" s="13">
        <f>'[1]Year 2019'!M8*(1.03^5)</f>
        <v>1.1592740742999998</v>
      </c>
      <c r="N8" s="13">
        <f>'[1]Year 2019'!N8*(1.03^5)</f>
        <v>0</v>
      </c>
      <c r="O8" s="13">
        <f>'[1]Year 2019'!O8*(1.03^5)</f>
        <v>0</v>
      </c>
      <c r="P8" s="13">
        <f>'[1]Year 2019'!P8*(1.03^5)</f>
        <v>0</v>
      </c>
      <c r="Q8" s="13">
        <f>'[1]Year 2019'!Q8*(1.03^5)</f>
        <v>0</v>
      </c>
      <c r="R8" s="14">
        <f>'[1]Year 2019'!R8*(1.03^5)</f>
        <v>0</v>
      </c>
    </row>
    <row r="9" spans="2:18" ht="16" customHeight="1" x14ac:dyDescent="0.35">
      <c r="B9" s="18" t="s">
        <v>64</v>
      </c>
      <c r="C9" s="13">
        <f>'[1]Year 2019'!C9*(1.03^5)</f>
        <v>96.21974816689999</v>
      </c>
      <c r="D9" s="13">
        <f>'[1]Year 2019'!D9*(1.03^5)</f>
        <v>1507.0562965899999</v>
      </c>
      <c r="E9" s="13">
        <f>'[1]Year 2019'!E9*(1.03^5)</f>
        <v>136.79434076739997</v>
      </c>
      <c r="F9" s="13">
        <f>'[1]Year 2019'!F9*(1.03^5)</f>
        <v>25.504029634599995</v>
      </c>
      <c r="G9" s="13">
        <f>'[1]Year 2019'!G9*(1.03^5)</f>
        <v>119.40522965289999</v>
      </c>
      <c r="H9" s="13">
        <f>'[1]Year 2019'!H9*(1.03^5)</f>
        <v>35.937496303299994</v>
      </c>
      <c r="I9" s="13">
        <f>'[1]Year 2019'!I9*(1.03^5)</f>
        <v>171.57256299639997</v>
      </c>
      <c r="J9" s="13">
        <f>'[1]Year 2019'!J9*(1.03^5)</f>
        <v>1.1592740742999998</v>
      </c>
      <c r="K9" s="13">
        <f>'[1]Year 2019'!K9*(1.03^5)</f>
        <v>99.697570389799992</v>
      </c>
      <c r="L9" s="13">
        <f>'[1]Year 2019'!L9*(1.03^5)</f>
        <v>1853.6792448056997</v>
      </c>
      <c r="M9" s="13">
        <f>'[1]Year 2019'!M9*(1.03^5)</f>
        <v>2.3185481485999997</v>
      </c>
      <c r="N9" s="13">
        <f>'[1]Year 2019'!N9*(1.03^5)</f>
        <v>0</v>
      </c>
      <c r="O9" s="13">
        <f>'[1]Year 2019'!O9*(1.03^5)</f>
        <v>18.548385188799998</v>
      </c>
      <c r="P9" s="13">
        <f>'[1]Year 2019'!P9*(1.03^5)</f>
        <v>37.096770377599995</v>
      </c>
      <c r="Q9" s="13">
        <f>'[1]Year 2019'!Q9*(1.03^5)</f>
        <v>165.77619262489998</v>
      </c>
      <c r="R9" s="14">
        <f>'[1]Year 2019'!R9*(1.03^5)</f>
        <v>0</v>
      </c>
    </row>
    <row r="10" spans="2:18" ht="16" customHeight="1" x14ac:dyDescent="0.35">
      <c r="B10" s="18" t="s">
        <v>65</v>
      </c>
      <c r="C10" s="13">
        <f>'[1]Year 2019'!C10*(1.03^5)</f>
        <v>76.512088903799992</v>
      </c>
      <c r="D10" s="13">
        <f>'[1]Year 2019'!D10*(1.03^5)</f>
        <v>1234.6268891294999</v>
      </c>
      <c r="E10" s="13">
        <f>'[1]Year 2019'!E10*(1.03^5)</f>
        <v>45.211688897699993</v>
      </c>
      <c r="F10" s="13">
        <f>'[1]Year 2019'!F10*(1.03^5)</f>
        <v>1.1592740742999998</v>
      </c>
      <c r="G10" s="13">
        <f>'[1]Year 2019'!G10*(1.03^5)</f>
        <v>154.18345188189997</v>
      </c>
      <c r="H10" s="13">
        <f>'[1]Year 2019'!H10*(1.03^5)</f>
        <v>13.911288891599998</v>
      </c>
      <c r="I10" s="13">
        <f>'[1]Year 2019'!I10*(1.03^5)</f>
        <v>53.326607417799991</v>
      </c>
      <c r="J10" s="13">
        <f>'[1]Year 2019'!J10*(1.03^5)</f>
        <v>0</v>
      </c>
      <c r="K10" s="13">
        <f>'[1]Year 2019'!K10*(1.03^5)</f>
        <v>38.256044451899996</v>
      </c>
      <c r="L10" s="13">
        <f>'[1]Year 2019'!L10*(1.03^5)</f>
        <v>1986.9957633501997</v>
      </c>
      <c r="M10" s="13">
        <f>'[1]Year 2019'!M10*(1.03^5)</f>
        <v>24.344755560299998</v>
      </c>
      <c r="N10" s="13">
        <f>'[1]Year 2019'!N10*(1.03^5)</f>
        <v>4.6370962971999994</v>
      </c>
      <c r="O10" s="13">
        <f>'[1]Year 2019'!O10*(1.03^5)</f>
        <v>52.16733334349999</v>
      </c>
      <c r="P10" s="13">
        <f>'[1]Year 2019'!P10*(1.03^5)</f>
        <v>5.7963703714999992</v>
      </c>
      <c r="Q10" s="13">
        <f>'[1]Year 2019'!Q10*(1.03^5)</f>
        <v>60.282251863599996</v>
      </c>
      <c r="R10" s="14">
        <f>'[1]Year 2019'!R10*(1.03^5)</f>
        <v>0</v>
      </c>
    </row>
    <row r="11" spans="2:18" ht="16" customHeight="1" x14ac:dyDescent="0.35">
      <c r="B11" s="18" t="s">
        <v>66</v>
      </c>
      <c r="C11" s="13">
        <f>'[1]Year 2019'!C11*(1.03^5)</f>
        <v>491.53220750319991</v>
      </c>
      <c r="D11" s="13">
        <f>'[1]Year 2019'!D11*(1.03^5)</f>
        <v>961.03820759469988</v>
      </c>
      <c r="E11" s="13">
        <f>'[1]Year 2019'!E11*(1.03^5)</f>
        <v>0</v>
      </c>
      <c r="F11" s="13">
        <f>'[1]Year 2019'!F11*(1.03^5)</f>
        <v>0</v>
      </c>
      <c r="G11" s="13">
        <f>'[1]Year 2019'!G11*(1.03^5)</f>
        <v>301.41125931799996</v>
      </c>
      <c r="H11" s="13">
        <f>'[1]Year 2019'!H11*(1.03^5)</f>
        <v>496.16930380039992</v>
      </c>
      <c r="I11" s="13">
        <f>'[1]Year 2019'!I11*(1.03^5)</f>
        <v>374.44552599889994</v>
      </c>
      <c r="J11" s="13">
        <f>'[1]Year 2019'!J11*(1.03^5)</f>
        <v>0</v>
      </c>
      <c r="K11" s="13">
        <f>'[1]Year 2019'!K11*(1.03^5)</f>
        <v>0</v>
      </c>
      <c r="L11" s="13">
        <f>'[1]Year 2019'!L11*(1.03^5)</f>
        <v>693.24589643139996</v>
      </c>
      <c r="M11" s="13">
        <f>'[1]Year 2019'!M11*(1.03^5)</f>
        <v>2.3185481485999997</v>
      </c>
      <c r="N11" s="13">
        <f>'[1]Year 2019'!N11*(1.03^5)</f>
        <v>0</v>
      </c>
      <c r="O11" s="13">
        <f>'[1]Year 2019'!O11*(1.03^5)</f>
        <v>0</v>
      </c>
      <c r="P11" s="13">
        <f>'[1]Year 2019'!P11*(1.03^5)</f>
        <v>0</v>
      </c>
      <c r="Q11" s="13">
        <f>'[1]Year 2019'!Q11*(1.03^5)</f>
        <v>0</v>
      </c>
      <c r="R11" s="14">
        <f>'[1]Year 2019'!R11*(1.03^5)</f>
        <v>0</v>
      </c>
    </row>
    <row r="12" spans="2:18" ht="16" customHeight="1" x14ac:dyDescent="0.35">
      <c r="B12" s="18" t="s">
        <v>67</v>
      </c>
      <c r="C12" s="13">
        <f>'[1]Year 2019'!C12*(1.03^5)</f>
        <v>0</v>
      </c>
      <c r="D12" s="13">
        <f>'[1]Year 2019'!D12*(1.03^5)</f>
        <v>1177.8224594888</v>
      </c>
      <c r="E12" s="13">
        <f>'[1]Year 2019'!E12*(1.03^5)</f>
        <v>0</v>
      </c>
      <c r="F12" s="13">
        <f>'[1]Year 2019'!F12*(1.03^5)</f>
        <v>0</v>
      </c>
      <c r="G12" s="13">
        <f>'[1]Year 2019'!G12*(1.03^5)</f>
        <v>0</v>
      </c>
      <c r="H12" s="13">
        <f>'[1]Year 2019'!H12*(1.03^5)</f>
        <v>0</v>
      </c>
      <c r="I12" s="13">
        <f>'[1]Year 2019'!I12*(1.03^5)</f>
        <v>0</v>
      </c>
      <c r="J12" s="13">
        <f>'[1]Year 2019'!J12*(1.03^5)</f>
        <v>0</v>
      </c>
      <c r="K12" s="13">
        <f>'[1]Year 2019'!K12*(1.03^5)</f>
        <v>417.33866674799992</v>
      </c>
      <c r="L12" s="13">
        <f>'[1]Year 2019'!L12*(1.03^5)</f>
        <v>1563.8607262306998</v>
      </c>
      <c r="M12" s="13">
        <f>'[1]Year 2019'!M12*(1.03^5)</f>
        <v>0</v>
      </c>
      <c r="N12" s="13">
        <f>'[1]Year 2019'!N12*(1.03^5)</f>
        <v>0</v>
      </c>
      <c r="O12" s="13">
        <f>'[1]Year 2019'!O12*(1.03^5)</f>
        <v>1423.5885632403997</v>
      </c>
      <c r="P12" s="13">
        <f>'[1]Year 2019'!P12*(1.03^5)</f>
        <v>0</v>
      </c>
      <c r="Q12" s="13">
        <f>'[1]Year 2019'!Q12*(1.03^5)</f>
        <v>103.17539261269998</v>
      </c>
      <c r="R12" s="14">
        <f>'[1]Year 2019'!R12*(1.03^5)</f>
        <v>0</v>
      </c>
    </row>
    <row r="13" spans="2:18" ht="16" customHeight="1" x14ac:dyDescent="0.35">
      <c r="B13" s="18" t="s">
        <v>68</v>
      </c>
      <c r="C13" s="13">
        <f>'[1]Year 2019'!C13*(1.03^5)</f>
        <v>207.51005929969998</v>
      </c>
      <c r="D13" s="13">
        <f>'[1]Year 2019'!D13*(1.03^5)</f>
        <v>580.79631122429987</v>
      </c>
      <c r="E13" s="13">
        <f>'[1]Year 2019'!E13*(1.03^5)</f>
        <v>103.17539261269998</v>
      </c>
      <c r="F13" s="13">
        <f>'[1]Year 2019'!F13*(1.03^5)</f>
        <v>1.1592740742999998</v>
      </c>
      <c r="G13" s="13">
        <f>'[1]Year 2019'!G13*(1.03^5)</f>
        <v>197.07659263099998</v>
      </c>
      <c r="H13" s="13">
        <f>'[1]Year 2019'!H13*(1.03^5)</f>
        <v>273.58868153479995</v>
      </c>
      <c r="I13" s="13">
        <f>'[1]Year 2019'!I13*(1.03^5)</f>
        <v>588.91122974439998</v>
      </c>
      <c r="J13" s="13">
        <f>'[1]Year 2019'!J13*(1.03^5)</f>
        <v>0</v>
      </c>
      <c r="K13" s="13">
        <f>'[1]Year 2019'!K13*(1.03^5)</f>
        <v>191.28022225949996</v>
      </c>
      <c r="L13" s="13">
        <f>'[1]Year 2019'!L13*(1.03^5)</f>
        <v>621.37090382479994</v>
      </c>
      <c r="M13" s="13">
        <f>'[1]Year 2019'!M13*(1.03^5)</f>
        <v>86.945555572499984</v>
      </c>
      <c r="N13" s="13">
        <f>'[1]Year 2019'!N13*(1.03^5)</f>
        <v>0</v>
      </c>
      <c r="O13" s="13">
        <f>'[1]Year 2019'!O13*(1.03^5)</f>
        <v>159.97982225339999</v>
      </c>
      <c r="P13" s="13">
        <f>'[1]Year 2019'!P13*(1.03^5)</f>
        <v>99.697570389799992</v>
      </c>
      <c r="Q13" s="13">
        <f>'[1]Year 2019'!Q13*(1.03^5)</f>
        <v>99.697570389799992</v>
      </c>
      <c r="R13" s="14">
        <f>'[1]Year 2019'!R13*(1.03^5)</f>
        <v>0</v>
      </c>
    </row>
    <row r="14" spans="2:18" ht="16" customHeight="1" x14ac:dyDescent="0.35">
      <c r="B14" s="18" t="s">
        <v>69</v>
      </c>
      <c r="C14" s="13">
        <f>'[1]Year 2019'!C14*(1.03^5)</f>
        <v>245.76610375159996</v>
      </c>
      <c r="D14" s="13">
        <f>'[1]Year 2019'!D14*(1.03^5)</f>
        <v>280.54432598059998</v>
      </c>
      <c r="E14" s="13">
        <f>'[1]Year 2019'!E14*(1.03^5)</f>
        <v>481.09874083449995</v>
      </c>
      <c r="F14" s="13">
        <f>'[1]Year 2019'!F14*(1.03^5)</f>
        <v>0</v>
      </c>
      <c r="G14" s="13">
        <f>'[1]Year 2019'!G14*(1.03^5)</f>
        <v>0</v>
      </c>
      <c r="H14" s="13">
        <f>'[1]Year 2019'!H14*(1.03^5)</f>
        <v>270.11085931189996</v>
      </c>
      <c r="I14" s="13">
        <f>'[1]Year 2019'!I14*(1.03^5)</f>
        <v>32.459674080399992</v>
      </c>
      <c r="J14" s="13">
        <f>'[1]Year 2019'!J14*(1.03^5)</f>
        <v>0</v>
      </c>
      <c r="K14" s="13">
        <f>'[1]Year 2019'!K14*(1.03^5)</f>
        <v>169.25401484779997</v>
      </c>
      <c r="L14" s="13">
        <f>'[1]Year 2019'!L14*(1.03^5)</f>
        <v>1.1592740742999998</v>
      </c>
      <c r="M14" s="13">
        <f>'[1]Year 2019'!M14*(1.03^5)</f>
        <v>22.026207411699996</v>
      </c>
      <c r="N14" s="13">
        <f>'[1]Year 2019'!N14*(1.03^5)</f>
        <v>0</v>
      </c>
      <c r="O14" s="13">
        <f>'[1]Year 2019'!O14*(1.03^5)</f>
        <v>26.663303708899996</v>
      </c>
      <c r="P14" s="13">
        <f>'[1]Year 2019'!P14*(1.03^5)</f>
        <v>769.75798533519992</v>
      </c>
      <c r="Q14" s="13">
        <f>'[1]Year 2019'!Q14*(1.03^5)</f>
        <v>0</v>
      </c>
      <c r="R14" s="14">
        <f>'[1]Year 2019'!R14*(1.03^5)</f>
        <v>0</v>
      </c>
    </row>
    <row r="15" spans="2:18" ht="16" customHeight="1" x14ac:dyDescent="0.35">
      <c r="B15" s="19" t="s">
        <v>70</v>
      </c>
      <c r="C15" s="13">
        <f>'[1]Year 2019'!C15*(1.03^5)</f>
        <v>0</v>
      </c>
      <c r="D15" s="13">
        <f>'[1]Year 2019'!D15*(1.03^5)</f>
        <v>0</v>
      </c>
      <c r="E15" s="13">
        <f>'[1]Year 2019'!E15*(1.03^5)</f>
        <v>0</v>
      </c>
      <c r="F15" s="13">
        <f>'[1]Year 2019'!F15*(1.03^5)</f>
        <v>0</v>
      </c>
      <c r="G15" s="13">
        <f>'[1]Year 2019'!G15*(1.03^5)</f>
        <v>0</v>
      </c>
      <c r="H15" s="13">
        <f>'[1]Year 2019'!H15*(1.03^5)</f>
        <v>976.10877056059985</v>
      </c>
      <c r="I15" s="13">
        <f>'[1]Year 2019'!I15*(1.03^5)</f>
        <v>9.2741925943999988</v>
      </c>
      <c r="J15" s="13">
        <f>'[1]Year 2019'!J15*(1.03^5)</f>
        <v>0</v>
      </c>
      <c r="K15" s="13">
        <f>'[1]Year 2019'!K15*(1.03^5)</f>
        <v>10.4334666687</v>
      </c>
      <c r="L15" s="13">
        <f>'[1]Year 2019'!L15*(1.03^5)</f>
        <v>0</v>
      </c>
      <c r="M15" s="13">
        <f>'[1]Year 2019'!M15*(1.03^5)</f>
        <v>13.911288891599998</v>
      </c>
      <c r="N15" s="13">
        <f>'[1]Year 2019'!N15*(1.03^5)</f>
        <v>1.1592740742999998</v>
      </c>
      <c r="O15" s="13">
        <f>'[1]Year 2019'!O15*(1.03^5)</f>
        <v>20.866933337399999</v>
      </c>
      <c r="P15" s="13">
        <f>'[1]Year 2019'!P15*(1.03^5)</f>
        <v>1480.3929928810999</v>
      </c>
      <c r="Q15" s="13">
        <f>'[1]Year 2019'!Q15*(1.03^5)</f>
        <v>0</v>
      </c>
      <c r="R15" s="14">
        <f>'[1]Year 2019'!R15*(1.03^5)</f>
        <v>0</v>
      </c>
    </row>
    <row r="16" spans="2:18" ht="16" customHeight="1" x14ac:dyDescent="0.35">
      <c r="B16" s="18" t="s">
        <v>71</v>
      </c>
      <c r="C16" s="13">
        <f>'[1]Year 2019'!C16*(1.03^5)</f>
        <v>245.76610375159996</v>
      </c>
      <c r="D16" s="13">
        <f>'[1]Year 2019'!D16*(1.03^5)</f>
        <v>1148.8406076312999</v>
      </c>
      <c r="E16" s="13">
        <f>'[1]Year 2019'!E16*(1.03^5)</f>
        <v>107.81248890989998</v>
      </c>
      <c r="F16" s="13">
        <f>'[1]Year 2019'!F16*(1.03^5)</f>
        <v>2.3185481485999997</v>
      </c>
      <c r="G16" s="13">
        <f>'[1]Year 2019'!G16*(1.03^5)</f>
        <v>186.64312596229996</v>
      </c>
      <c r="H16" s="13">
        <f>'[1]Year 2019'!H16*(1.03^5)</f>
        <v>377.92334822179993</v>
      </c>
      <c r="I16" s="13">
        <f>'[1]Year 2019'!I16*(1.03^5)</f>
        <v>70.715718532299988</v>
      </c>
      <c r="J16" s="13">
        <f>'[1]Year 2019'!J16*(1.03^5)</f>
        <v>0</v>
      </c>
      <c r="K16" s="13">
        <f>'[1]Year 2019'!K16*(1.03^5)</f>
        <v>63.760074086499991</v>
      </c>
      <c r="L16" s="13">
        <f>'[1]Year 2019'!L16*(1.03^5)</f>
        <v>1719.2034521868998</v>
      </c>
      <c r="M16" s="13">
        <f>'[1]Year 2019'!M16*(1.03^5)</f>
        <v>52.16733334349999</v>
      </c>
      <c r="N16" s="13">
        <f>'[1]Year 2019'!N16*(1.03^5)</f>
        <v>2.3185481485999997</v>
      </c>
      <c r="O16" s="13">
        <f>'[1]Year 2019'!O16*(1.03^5)</f>
        <v>59.122977789299995</v>
      </c>
      <c r="P16" s="13">
        <f>'[1]Year 2019'!P16*(1.03^5)</f>
        <v>454.43543712559995</v>
      </c>
      <c r="Q16" s="13">
        <f>'[1]Year 2019'!Q16*(1.03^5)</f>
        <v>243.44755560299996</v>
      </c>
      <c r="R16" s="14">
        <f>'[1]Year 2019'!R16*(1.03^5)</f>
        <v>0</v>
      </c>
    </row>
    <row r="17" spans="2:18" ht="16" customHeight="1" x14ac:dyDescent="0.35">
      <c r="B17" s="18" t="s">
        <v>72</v>
      </c>
      <c r="C17" s="13">
        <f>'[1]Year 2019'!C17*(1.03^5)</f>
        <v>97.379022241199991</v>
      </c>
      <c r="D17" s="13">
        <f>'[1]Year 2019'!D17*(1.03^5)</f>
        <v>257.35884449459996</v>
      </c>
      <c r="E17" s="13">
        <f>'[1]Year 2019'!E17*(1.03^5)</f>
        <v>42.893140749099992</v>
      </c>
      <c r="F17" s="13">
        <f>'[1]Year 2019'!F17*(1.03^5)</f>
        <v>1.1592740742999998</v>
      </c>
      <c r="G17" s="13">
        <f>'[1]Year 2019'!G17*(1.03^5)</f>
        <v>48.689511120599995</v>
      </c>
      <c r="H17" s="13">
        <f>'[1]Year 2019'!H17*(1.03^5)</f>
        <v>599.34469641309988</v>
      </c>
      <c r="I17" s="13">
        <f>'[1]Year 2019'!I17*(1.03^5)</f>
        <v>124.04232595009998</v>
      </c>
      <c r="J17" s="13">
        <f>'[1]Year 2019'!J17*(1.03^5)</f>
        <v>0</v>
      </c>
      <c r="K17" s="13">
        <f>'[1]Year 2019'!K17*(1.03^5)</f>
        <v>111.29031113279999</v>
      </c>
      <c r="L17" s="13">
        <f>'[1]Year 2019'!L17*(1.03^5)</f>
        <v>194.75804448239998</v>
      </c>
      <c r="M17" s="13">
        <f>'[1]Year 2019'!M17*(1.03^5)</f>
        <v>136.79434076739997</v>
      </c>
      <c r="N17" s="13">
        <f>'[1]Year 2019'!N17*(1.03^5)</f>
        <v>1.1592740742999998</v>
      </c>
      <c r="O17" s="13">
        <f>'[1]Year 2019'!O17*(1.03^5)</f>
        <v>137.95361484169999</v>
      </c>
      <c r="P17" s="13">
        <f>'[1]Year 2019'!P17*(1.03^5)</f>
        <v>903.07450387969993</v>
      </c>
      <c r="Q17" s="13">
        <f>'[1]Year 2019'!Q17*(1.03^5)</f>
        <v>47.530237046299995</v>
      </c>
      <c r="R17" s="14">
        <f>'[1]Year 2019'!R17*(1.03^5)</f>
        <v>0</v>
      </c>
    </row>
    <row r="18" spans="2:18" ht="16" customHeight="1" x14ac:dyDescent="0.35">
      <c r="B18" s="18" t="s">
        <v>73</v>
      </c>
      <c r="C18" s="13">
        <f>'[1]Year 2019'!C18*(1.03^5)</f>
        <v>23.185481485999997</v>
      </c>
      <c r="D18" s="13">
        <f>'[1]Year 2019'!D18*(1.03^5)</f>
        <v>0</v>
      </c>
      <c r="E18" s="13">
        <f>'[1]Year 2019'!E18*(1.03^5)</f>
        <v>23.185481485999997</v>
      </c>
      <c r="F18" s="13">
        <f>'[1]Year 2019'!F18*(1.03^5)</f>
        <v>0</v>
      </c>
      <c r="G18" s="13">
        <f>'[1]Year 2019'!G18*(1.03^5)</f>
        <v>23.185481485999997</v>
      </c>
      <c r="H18" s="13">
        <f>'[1]Year 2019'!H18*(1.03^5)</f>
        <v>668.90114087109987</v>
      </c>
      <c r="I18" s="13">
        <f>'[1]Year 2019'!I18*(1.03^5)</f>
        <v>0</v>
      </c>
      <c r="J18" s="13">
        <f>'[1]Year 2019'!J18*(1.03^5)</f>
        <v>0</v>
      </c>
      <c r="K18" s="13">
        <f>'[1]Year 2019'!K18*(1.03^5)</f>
        <v>0</v>
      </c>
      <c r="L18" s="13">
        <f>'[1]Year 2019'!L18*(1.03^5)</f>
        <v>0</v>
      </c>
      <c r="M18" s="13">
        <f>'[1]Year 2019'!M18*(1.03^5)</f>
        <v>0</v>
      </c>
      <c r="N18" s="13">
        <f>'[1]Year 2019'!N18*(1.03^5)</f>
        <v>0</v>
      </c>
      <c r="O18" s="13">
        <f>'[1]Year 2019'!O18*(1.03^5)</f>
        <v>0</v>
      </c>
      <c r="P18" s="13">
        <f>'[1]Year 2019'!P18*(1.03^5)</f>
        <v>910.03014832549991</v>
      </c>
      <c r="Q18" s="13">
        <f>'[1]Year 2019'!Q18*(1.03^5)</f>
        <v>39.415318526199997</v>
      </c>
      <c r="R18" s="14">
        <f>'[1]Year 2019'!R18*(1.03^5)</f>
        <v>0</v>
      </c>
    </row>
    <row r="19" spans="2:18" ht="16" customHeight="1" x14ac:dyDescent="0.35">
      <c r="B19" s="19" t="s">
        <v>74</v>
      </c>
      <c r="C19" s="13">
        <f>'[1]Year 2019'!C19*(1.03^5)</f>
        <v>5.7963703714999992</v>
      </c>
      <c r="D19" s="13">
        <f>'[1]Year 2019'!D19*(1.03^5)</f>
        <v>0</v>
      </c>
      <c r="E19" s="13">
        <f>'[1]Year 2019'!E19*(1.03^5)</f>
        <v>11.592740742999998</v>
      </c>
      <c r="F19" s="13">
        <f>'[1]Year 2019'!F19*(1.03^5)</f>
        <v>3.4778222228999995</v>
      </c>
      <c r="G19" s="13">
        <f>'[1]Year 2019'!G19*(1.03^5)</f>
        <v>9.2741925943999988</v>
      </c>
      <c r="H19" s="13">
        <f>'[1]Year 2019'!H19*(1.03^5)</f>
        <v>760.48379274079991</v>
      </c>
      <c r="I19" s="13">
        <f>'[1]Year 2019'!I19*(1.03^5)</f>
        <v>0</v>
      </c>
      <c r="J19" s="13">
        <f>'[1]Year 2019'!J19*(1.03^5)</f>
        <v>0</v>
      </c>
      <c r="K19" s="13">
        <f>'[1]Year 2019'!K19*(1.03^5)</f>
        <v>0</v>
      </c>
      <c r="L19" s="13">
        <f>'[1]Year 2019'!L19*(1.03^5)</f>
        <v>0</v>
      </c>
      <c r="M19" s="13">
        <f>'[1]Year 2019'!M19*(1.03^5)</f>
        <v>0</v>
      </c>
      <c r="N19" s="13">
        <f>'[1]Year 2019'!N19*(1.03^5)</f>
        <v>0</v>
      </c>
      <c r="O19" s="13">
        <f>'[1]Year 2019'!O19*(1.03^5)</f>
        <v>0</v>
      </c>
      <c r="P19" s="13">
        <f>'[1]Year 2019'!P19*(1.03^5)</f>
        <v>1649.6470077288998</v>
      </c>
      <c r="Q19" s="13">
        <f>'[1]Year 2019'!Q19*(1.03^5)</f>
        <v>5.7963703714999992</v>
      </c>
      <c r="R19" s="14">
        <f>'[1]Year 2019'!R19*(1.03^5)</f>
        <v>0</v>
      </c>
    </row>
    <row r="20" spans="2:18" ht="16" customHeight="1" x14ac:dyDescent="0.35">
      <c r="B20" s="18" t="s">
        <v>75</v>
      </c>
      <c r="C20" s="13">
        <f>'[1]Year 2019'!C20*(1.03^5)</f>
        <v>18.548385188799998</v>
      </c>
      <c r="D20" s="13">
        <f>'[1]Year 2019'!D20*(1.03^5)</f>
        <v>0</v>
      </c>
      <c r="E20" s="13">
        <f>'[1]Year 2019'!E20*(1.03^5)</f>
        <v>11.592740742999998</v>
      </c>
      <c r="F20" s="13">
        <f>'[1]Year 2019'!F20*(1.03^5)</f>
        <v>4.6370962971999994</v>
      </c>
      <c r="G20" s="13">
        <f>'[1]Year 2019'!G20*(1.03^5)</f>
        <v>30.141125931799998</v>
      </c>
      <c r="H20" s="13">
        <f>'[1]Year 2019'!H20*(1.03^5)</f>
        <v>767.43943718659989</v>
      </c>
      <c r="I20" s="13">
        <f>'[1]Year 2019'!I20*(1.03^5)</f>
        <v>0</v>
      </c>
      <c r="J20" s="13">
        <f>'[1]Year 2019'!J20*(1.03^5)</f>
        <v>1.1592740742999998</v>
      </c>
      <c r="K20" s="13">
        <f>'[1]Year 2019'!K20*(1.03^5)</f>
        <v>0</v>
      </c>
      <c r="L20" s="13">
        <f>'[1]Year 2019'!L20*(1.03^5)</f>
        <v>0</v>
      </c>
      <c r="M20" s="13">
        <f>'[1]Year 2019'!M20*(1.03^5)</f>
        <v>0</v>
      </c>
      <c r="N20" s="13">
        <f>'[1]Year 2019'!N20*(1.03^5)</f>
        <v>0</v>
      </c>
      <c r="O20" s="13">
        <f>'[1]Year 2019'!O20*(1.03^5)</f>
        <v>0</v>
      </c>
      <c r="P20" s="13">
        <f>'[1]Year 2019'!P20*(1.03^5)</f>
        <v>1147.6813335569998</v>
      </c>
      <c r="Q20" s="13">
        <f>'[1]Year 2019'!Q20*(1.03^5)</f>
        <v>25.504029634599995</v>
      </c>
      <c r="R20" s="14">
        <f>'[1]Year 2019'!R20*(1.03^5)</f>
        <v>1.1592740742999998</v>
      </c>
    </row>
    <row r="21" spans="2:18" ht="16" customHeight="1" x14ac:dyDescent="0.35">
      <c r="B21" s="18" t="s">
        <v>76</v>
      </c>
      <c r="C21" s="13">
        <f>'[1]Year 2019'!C21*(1.03^5)</f>
        <v>0</v>
      </c>
      <c r="D21" s="13">
        <f>'[1]Year 2019'!D21*(1.03^5)</f>
        <v>0</v>
      </c>
      <c r="E21" s="13">
        <f>'[1]Year 2019'!E21*(1.03^5)</f>
        <v>0</v>
      </c>
      <c r="F21" s="13">
        <f>'[1]Year 2019'!F21*(1.03^5)</f>
        <v>0</v>
      </c>
      <c r="G21" s="13">
        <f>'[1]Year 2019'!G21*(1.03^5)</f>
        <v>695.56444457999987</v>
      </c>
      <c r="H21" s="13">
        <f>'[1]Year 2019'!H21*(1.03^5)</f>
        <v>209.82860744829998</v>
      </c>
      <c r="I21" s="13">
        <f>'[1]Year 2019'!I21*(1.03^5)</f>
        <v>0</v>
      </c>
      <c r="J21" s="13">
        <f>'[1]Year 2019'!J21*(1.03^5)</f>
        <v>0</v>
      </c>
      <c r="K21" s="13">
        <f>'[1]Year 2019'!K21*(1.03^5)</f>
        <v>149.54635558469997</v>
      </c>
      <c r="L21" s="13">
        <f>'[1]Year 2019'!L21*(1.03^5)</f>
        <v>4.6370962971999994</v>
      </c>
      <c r="M21" s="13">
        <f>'[1]Year 2019'!M21*(1.03^5)</f>
        <v>10.4334666687</v>
      </c>
      <c r="N21" s="13">
        <f>'[1]Year 2019'!N21*(1.03^5)</f>
        <v>0</v>
      </c>
      <c r="O21" s="13">
        <f>'[1]Year 2019'!O21*(1.03^5)</f>
        <v>0</v>
      </c>
      <c r="P21" s="13">
        <f>'[1]Year 2019'!P21*(1.03^5)</f>
        <v>129.83869632159997</v>
      </c>
      <c r="Q21" s="13">
        <f>'[1]Year 2019'!Q21*(1.03^5)</f>
        <v>30.141125931799998</v>
      </c>
      <c r="R21" s="14">
        <f>'[1]Year 2019'!R21*(1.03^5)</f>
        <v>0</v>
      </c>
    </row>
    <row r="22" spans="2:18" ht="16" customHeight="1" x14ac:dyDescent="0.35">
      <c r="B22" s="18" t="s">
        <v>77</v>
      </c>
      <c r="C22" s="13">
        <f>'[1]Year 2019'!C22*(1.03^5)</f>
        <v>17.389111114499997</v>
      </c>
      <c r="D22" s="13">
        <f>'[1]Year 2019'!D22*(1.03^5)</f>
        <v>1.1592740742999998</v>
      </c>
      <c r="E22" s="13">
        <f>'[1]Year 2019'!E22*(1.03^5)</f>
        <v>17.389111114499997</v>
      </c>
      <c r="F22" s="13">
        <f>'[1]Year 2019'!F22*(1.03^5)</f>
        <v>0</v>
      </c>
      <c r="G22" s="13">
        <f>'[1]Year 2019'!G22*(1.03^5)</f>
        <v>27.822577783199996</v>
      </c>
      <c r="H22" s="13">
        <f>'[1]Year 2019'!H22*(1.03^5)</f>
        <v>1044.5059409442999</v>
      </c>
      <c r="I22" s="13">
        <f>'[1]Year 2019'!I22*(1.03^5)</f>
        <v>5.7963703714999992</v>
      </c>
      <c r="J22" s="13">
        <f>'[1]Year 2019'!J22*(1.03^5)</f>
        <v>0</v>
      </c>
      <c r="K22" s="13">
        <f>'[1]Year 2019'!K22*(1.03^5)</f>
        <v>4.6370962971999994</v>
      </c>
      <c r="L22" s="13">
        <f>'[1]Year 2019'!L22*(1.03^5)</f>
        <v>2.3185481485999997</v>
      </c>
      <c r="M22" s="13">
        <f>'[1]Year 2019'!M22*(1.03^5)</f>
        <v>2.3185481485999997</v>
      </c>
      <c r="N22" s="13">
        <f>'[1]Year 2019'!N22*(1.03^5)</f>
        <v>0</v>
      </c>
      <c r="O22" s="13">
        <f>'[1]Year 2019'!O22*(1.03^5)</f>
        <v>2.3185481485999997</v>
      </c>
      <c r="P22" s="13">
        <f>'[1]Year 2019'!P22*(1.03^5)</f>
        <v>1545.3123410418998</v>
      </c>
      <c r="Q22" s="13">
        <f>'[1]Year 2019'!Q22*(1.03^5)</f>
        <v>18.548385188799998</v>
      </c>
      <c r="R22" s="14">
        <f>'[1]Year 2019'!R22*(1.03^5)</f>
        <v>0</v>
      </c>
    </row>
    <row r="23" spans="2:18" ht="16" customHeight="1" x14ac:dyDescent="0.35">
      <c r="B23" s="18" t="s">
        <v>78</v>
      </c>
      <c r="C23" s="13">
        <f>'[1]Year 2019'!C23*(1.03^5)</f>
        <v>46.370962971999994</v>
      </c>
      <c r="D23" s="13">
        <f>'[1]Year 2019'!D23*(1.03^5)</f>
        <v>0</v>
      </c>
      <c r="E23" s="13">
        <f>'[1]Year 2019'!E23*(1.03^5)</f>
        <v>25.504029634599995</v>
      </c>
      <c r="F23" s="13">
        <f>'[1]Year 2019'!F23*(1.03^5)</f>
        <v>0</v>
      </c>
      <c r="G23" s="13">
        <f>'[1]Year 2019'!G23*(1.03^5)</f>
        <v>32.459674080399992</v>
      </c>
      <c r="H23" s="13">
        <f>'[1]Year 2019'!H23*(1.03^5)</f>
        <v>696.72371865429989</v>
      </c>
      <c r="I23" s="13">
        <f>'[1]Year 2019'!I23*(1.03^5)</f>
        <v>0</v>
      </c>
      <c r="J23" s="13">
        <f>'[1]Year 2019'!J23*(1.03^5)</f>
        <v>0</v>
      </c>
      <c r="K23" s="13">
        <f>'[1]Year 2019'!K23*(1.03^5)</f>
        <v>0</v>
      </c>
      <c r="L23" s="13">
        <f>'[1]Year 2019'!L23*(1.03^5)</f>
        <v>0</v>
      </c>
      <c r="M23" s="13">
        <f>'[1]Year 2019'!M23*(1.03^5)</f>
        <v>0</v>
      </c>
      <c r="N23" s="13">
        <f>'[1]Year 2019'!N23*(1.03^5)</f>
        <v>0</v>
      </c>
      <c r="O23" s="13">
        <f>'[1]Year 2019'!O23*(1.03^5)</f>
        <v>0</v>
      </c>
      <c r="P23" s="13">
        <f>'[1]Year 2019'!P23*(1.03^5)</f>
        <v>700.20154087719993</v>
      </c>
      <c r="Q23" s="13">
        <f>'[1]Year 2019'!Q23*(1.03^5)</f>
        <v>31.300400006099995</v>
      </c>
      <c r="R23" s="14">
        <f>'[1]Year 2019'!R23*(1.03^5)</f>
        <v>0</v>
      </c>
    </row>
    <row r="24" spans="2:18" ht="16" customHeight="1" x14ac:dyDescent="0.35">
      <c r="B24" s="18" t="s">
        <v>79</v>
      </c>
      <c r="C24" s="13">
        <f>'[1]Year 2019'!C24*(1.03^5)</f>
        <v>154.18345188189997</v>
      </c>
      <c r="D24" s="13">
        <f>'[1]Year 2019'!D24*(1.03^5)</f>
        <v>191.28022225949996</v>
      </c>
      <c r="E24" s="13">
        <f>'[1]Year 2019'!E24*(1.03^5)</f>
        <v>70.715718532299988</v>
      </c>
      <c r="F24" s="13">
        <f>'[1]Year 2019'!F24*(1.03^5)</f>
        <v>0</v>
      </c>
      <c r="G24" s="13">
        <f>'[1]Year 2019'!G24*(1.03^5)</f>
        <v>112.44958520709999</v>
      </c>
      <c r="H24" s="13">
        <f>'[1]Year 2019'!H24*(1.03^5)</f>
        <v>568.04429640699993</v>
      </c>
      <c r="I24" s="13">
        <f>'[1]Year 2019'!I24*(1.03^5)</f>
        <v>53.326607417799991</v>
      </c>
      <c r="J24" s="13">
        <f>'[1]Year 2019'!J24*(1.03^5)</f>
        <v>0</v>
      </c>
      <c r="K24" s="13">
        <f>'[1]Year 2019'!K24*(1.03^5)</f>
        <v>24.344755560299998</v>
      </c>
      <c r="L24" s="13">
        <f>'[1]Year 2019'!L24*(1.03^5)</f>
        <v>191.28022225949996</v>
      </c>
      <c r="M24" s="13">
        <f>'[1]Year 2019'!M24*(1.03^5)</f>
        <v>35.937496303299994</v>
      </c>
      <c r="N24" s="13">
        <f>'[1]Year 2019'!N24*(1.03^5)</f>
        <v>0</v>
      </c>
      <c r="O24" s="13">
        <f>'[1]Year 2019'!O24*(1.03^5)</f>
        <v>23.185481485999997</v>
      </c>
      <c r="P24" s="13">
        <f>'[1]Year 2019'!P24*(1.03^5)</f>
        <v>510.08059269199993</v>
      </c>
      <c r="Q24" s="13">
        <f>'[1]Year 2019'!Q24*(1.03^5)</f>
        <v>124.04232595009998</v>
      </c>
      <c r="R24" s="14">
        <f>'[1]Year 2019'!R24*(1.03^5)</f>
        <v>2.3185481485999997</v>
      </c>
    </row>
    <row r="25" spans="2:18" ht="16" customHeight="1" x14ac:dyDescent="0.35">
      <c r="B25" s="18" t="s">
        <v>80</v>
      </c>
      <c r="C25" s="13">
        <f>'[1]Year 2019'!C25*(1.03^5)</f>
        <v>202.87296300249997</v>
      </c>
      <c r="D25" s="13">
        <f>'[1]Year 2019'!D25*(1.03^5)</f>
        <v>423.13503711949994</v>
      </c>
      <c r="E25" s="13">
        <f>'[1]Year 2019'!E25*(1.03^5)</f>
        <v>64.919348160799984</v>
      </c>
      <c r="F25" s="13">
        <f>'[1]Year 2019'!F25*(1.03^5)</f>
        <v>0</v>
      </c>
      <c r="G25" s="13">
        <f>'[1]Year 2019'!G25*(1.03^5)</f>
        <v>98.538296315499991</v>
      </c>
      <c r="H25" s="13">
        <f>'[1]Year 2019'!H25*(1.03^5)</f>
        <v>399.94955563349993</v>
      </c>
      <c r="I25" s="13">
        <f>'[1]Year 2019'!I25*(1.03^5)</f>
        <v>48.689511120599995</v>
      </c>
      <c r="J25" s="13">
        <f>'[1]Year 2019'!J25*(1.03^5)</f>
        <v>0</v>
      </c>
      <c r="K25" s="13">
        <f>'[1]Year 2019'!K25*(1.03^5)</f>
        <v>42.893140749099992</v>
      </c>
      <c r="L25" s="13">
        <f>'[1]Year 2019'!L25*(1.03^5)</f>
        <v>383.71971859329994</v>
      </c>
      <c r="M25" s="13">
        <f>'[1]Year 2019'!M25*(1.03^5)</f>
        <v>100.85684446409999</v>
      </c>
      <c r="N25" s="13">
        <f>'[1]Year 2019'!N25*(1.03^5)</f>
        <v>0</v>
      </c>
      <c r="O25" s="13">
        <f>'[1]Year 2019'!O25*(1.03^5)</f>
        <v>139.11288891599997</v>
      </c>
      <c r="P25" s="13">
        <f>'[1]Year 2019'!P25*(1.03^5)</f>
        <v>659.62694827669986</v>
      </c>
      <c r="Q25" s="13">
        <f>'[1]Year 2019'!Q25*(1.03^5)</f>
        <v>153.02417780759998</v>
      </c>
      <c r="R25" s="14">
        <f>'[1]Year 2019'!R25*(1.03^5)</f>
        <v>0</v>
      </c>
    </row>
    <row r="26" spans="2:18" ht="16" customHeight="1" x14ac:dyDescent="0.35">
      <c r="B26" s="18" t="s">
        <v>81</v>
      </c>
      <c r="C26" s="13">
        <f>'[1]Year 2019'!C26*(1.03^5)</f>
        <v>296.77416302079996</v>
      </c>
      <c r="D26" s="13">
        <f>'[1]Year 2019'!D26*(1.03^5)</f>
        <v>555.29228158969988</v>
      </c>
      <c r="E26" s="13">
        <f>'[1]Year 2019'!E26*(1.03^5)</f>
        <v>0</v>
      </c>
      <c r="F26" s="13">
        <f>'[1]Year 2019'!F26*(1.03^5)</f>
        <v>0</v>
      </c>
      <c r="G26" s="13">
        <f>'[1]Year 2019'!G26*(1.03^5)</f>
        <v>2.3185481485999997</v>
      </c>
      <c r="H26" s="13">
        <f>'[1]Year 2019'!H26*(1.03^5)</f>
        <v>675.85678531689996</v>
      </c>
      <c r="I26" s="13">
        <f>'[1]Year 2019'!I26*(1.03^5)</f>
        <v>306.04835561519997</v>
      </c>
      <c r="J26" s="13">
        <f>'[1]Year 2019'!J26*(1.03^5)</f>
        <v>0</v>
      </c>
      <c r="K26" s="13">
        <f>'[1]Year 2019'!K26*(1.03^5)</f>
        <v>46.370962971999994</v>
      </c>
      <c r="L26" s="13">
        <f>'[1]Year 2019'!L26*(1.03^5)</f>
        <v>523.99188158359993</v>
      </c>
      <c r="M26" s="13">
        <f>'[1]Year 2019'!M26*(1.03^5)</f>
        <v>309.52617783809995</v>
      </c>
      <c r="N26" s="13">
        <f>'[1]Year 2019'!N26*(1.03^5)</f>
        <v>0</v>
      </c>
      <c r="O26" s="13">
        <f>'[1]Year 2019'!O26*(1.03^5)</f>
        <v>37.096770377599995</v>
      </c>
      <c r="P26" s="13">
        <f>'[1]Year 2019'!P26*(1.03^5)</f>
        <v>52.16733334349999</v>
      </c>
      <c r="Q26" s="13">
        <f>'[1]Year 2019'!Q26*(1.03^5)</f>
        <v>70.715718532299988</v>
      </c>
      <c r="R26" s="14">
        <f>'[1]Year 2019'!R26*(1.03^5)</f>
        <v>0</v>
      </c>
    </row>
    <row r="27" spans="2:18" ht="16" customHeight="1" x14ac:dyDescent="0.35">
      <c r="B27" s="18" t="s">
        <v>82</v>
      </c>
      <c r="C27" s="13">
        <f>'[1]Year 2019'!C27*(1.03^5)</f>
        <v>0</v>
      </c>
      <c r="D27" s="13">
        <f>'[1]Year 2019'!D27*(1.03^5)</f>
        <v>0</v>
      </c>
      <c r="E27" s="13">
        <f>'[1]Year 2019'!E27*(1.03^5)</f>
        <v>0</v>
      </c>
      <c r="F27" s="13">
        <f>'[1]Year 2019'!F27*(1.03^5)</f>
        <v>0</v>
      </c>
      <c r="G27" s="13">
        <f>'[1]Year 2019'!G27*(1.03^5)</f>
        <v>0</v>
      </c>
      <c r="H27" s="13">
        <f>'[1]Year 2019'!H27*(1.03^5)</f>
        <v>623.68945197339997</v>
      </c>
      <c r="I27" s="13">
        <f>'[1]Year 2019'!I27*(1.03^5)</f>
        <v>70.715718532299988</v>
      </c>
      <c r="J27" s="13">
        <f>'[1]Year 2019'!J27*(1.03^5)</f>
        <v>0</v>
      </c>
      <c r="K27" s="13">
        <f>'[1]Year 2019'!K27*(1.03^5)</f>
        <v>341.98585191849997</v>
      </c>
      <c r="L27" s="13">
        <f>'[1]Year 2019'!L27*(1.03^5)</f>
        <v>0</v>
      </c>
      <c r="M27" s="13">
        <f>'[1]Year 2019'!M27*(1.03^5)</f>
        <v>6.9556444457999991</v>
      </c>
      <c r="N27" s="13">
        <f>'[1]Year 2019'!N27*(1.03^5)</f>
        <v>5.7963703714999992</v>
      </c>
      <c r="O27" s="13">
        <f>'[1]Year 2019'!O27*(1.03^5)</f>
        <v>0</v>
      </c>
      <c r="P27" s="13">
        <f>'[1]Year 2019'!P27*(1.03^5)</f>
        <v>636.44146679069991</v>
      </c>
      <c r="Q27" s="13">
        <f>'[1]Year 2019'!Q27*(1.03^5)</f>
        <v>0</v>
      </c>
      <c r="R27" s="14">
        <f>'[1]Year 2019'!R27*(1.03^5)</f>
        <v>0</v>
      </c>
    </row>
    <row r="28" spans="2:18" ht="16" customHeight="1" x14ac:dyDescent="0.35">
      <c r="B28" s="18" t="s">
        <v>83</v>
      </c>
      <c r="C28" s="13">
        <f>'[1]Year 2019'!C28*(1.03^5)</f>
        <v>47.530237046299995</v>
      </c>
      <c r="D28" s="13">
        <f>'[1]Year 2019'!D28*(1.03^5)</f>
        <v>0</v>
      </c>
      <c r="E28" s="13">
        <f>'[1]Year 2019'!E28*(1.03^5)</f>
        <v>42.893140749099992</v>
      </c>
      <c r="F28" s="13">
        <f>'[1]Year 2019'!F28*(1.03^5)</f>
        <v>0</v>
      </c>
      <c r="G28" s="13">
        <f>'[1]Year 2019'!G28*(1.03^5)</f>
        <v>301.41125931799996</v>
      </c>
      <c r="H28" s="13">
        <f>'[1]Year 2019'!H28*(1.03^5)</f>
        <v>462.55035564569994</v>
      </c>
      <c r="I28" s="13">
        <f>'[1]Year 2019'!I28*(1.03^5)</f>
        <v>0</v>
      </c>
      <c r="J28" s="13">
        <f>'[1]Year 2019'!J28*(1.03^5)</f>
        <v>0</v>
      </c>
      <c r="K28" s="13">
        <f>'[1]Year 2019'!K28*(1.03^5)</f>
        <v>0</v>
      </c>
      <c r="L28" s="13">
        <f>'[1]Year 2019'!L28*(1.03^5)</f>
        <v>0</v>
      </c>
      <c r="M28" s="13">
        <f>'[1]Year 2019'!M28*(1.03^5)</f>
        <v>0</v>
      </c>
      <c r="N28" s="13">
        <f>'[1]Year 2019'!N28*(1.03^5)</f>
        <v>0</v>
      </c>
      <c r="O28" s="13">
        <f>'[1]Year 2019'!O28*(1.03^5)</f>
        <v>0</v>
      </c>
      <c r="P28" s="13">
        <f>'[1]Year 2019'!P28*(1.03^5)</f>
        <v>89.264103721099985</v>
      </c>
      <c r="Q28" s="13">
        <f>'[1]Year 2019'!Q28*(1.03^5)</f>
        <v>148.38708151039998</v>
      </c>
      <c r="R28" s="14">
        <f>'[1]Year 2019'!R28*(1.03^5)</f>
        <v>0</v>
      </c>
    </row>
    <row r="29" spans="2:18" ht="16" customHeight="1" x14ac:dyDescent="0.35">
      <c r="B29" s="18" t="s">
        <v>84</v>
      </c>
      <c r="C29" s="13">
        <f>'[1]Year 2019'!C29*(1.03^5)</f>
        <v>26.663303708899996</v>
      </c>
      <c r="D29" s="13">
        <f>'[1]Year 2019'!D29*(1.03^5)</f>
        <v>0</v>
      </c>
      <c r="E29" s="13">
        <f>'[1]Year 2019'!E29*(1.03^5)</f>
        <v>15.070562965899999</v>
      </c>
      <c r="F29" s="13">
        <f>'[1]Year 2019'!F29*(1.03^5)</f>
        <v>0</v>
      </c>
      <c r="G29" s="13">
        <f>'[1]Year 2019'!G29*(1.03^5)</f>
        <v>22.026207411699996</v>
      </c>
      <c r="H29" s="13">
        <f>'[1]Year 2019'!H29*(1.03^5)</f>
        <v>658.46767420239996</v>
      </c>
      <c r="I29" s="13">
        <f>'[1]Year 2019'!I29*(1.03^5)</f>
        <v>22.026207411699996</v>
      </c>
      <c r="J29" s="13">
        <f>'[1]Year 2019'!J29*(1.03^5)</f>
        <v>3.4778222228999995</v>
      </c>
      <c r="K29" s="13">
        <f>'[1]Year 2019'!K29*(1.03^5)</f>
        <v>18.548385188799998</v>
      </c>
      <c r="L29" s="13">
        <f>'[1]Year 2019'!L29*(1.03^5)</f>
        <v>1.1592740742999998</v>
      </c>
      <c r="M29" s="13">
        <f>'[1]Year 2019'!M29*(1.03^5)</f>
        <v>19.707659263099998</v>
      </c>
      <c r="N29" s="13">
        <f>'[1]Year 2019'!N29*(1.03^5)</f>
        <v>0</v>
      </c>
      <c r="O29" s="13">
        <f>'[1]Year 2019'!O29*(1.03^5)</f>
        <v>9.2741925943999988</v>
      </c>
      <c r="P29" s="13">
        <f>'[1]Year 2019'!P29*(1.03^5)</f>
        <v>919.30434091989991</v>
      </c>
      <c r="Q29" s="13">
        <f>'[1]Year 2019'!Q29*(1.03^5)</f>
        <v>13.911288891599998</v>
      </c>
      <c r="R29" s="14">
        <f>'[1]Year 2019'!R29*(1.03^5)</f>
        <v>1.1592740742999998</v>
      </c>
    </row>
    <row r="30" spans="2:18" ht="16" customHeight="1" x14ac:dyDescent="0.35">
      <c r="B30" s="18" t="s">
        <v>85</v>
      </c>
      <c r="C30" s="13">
        <f>'[1]Year 2019'!C30*(1.03^5)</f>
        <v>79.989911126699994</v>
      </c>
      <c r="D30" s="13">
        <f>'[1]Year 2019'!D30*(1.03^5)</f>
        <v>40.574592600499997</v>
      </c>
      <c r="E30" s="13">
        <f>'[1]Year 2019'!E30*(1.03^5)</f>
        <v>96.21974816689999</v>
      </c>
      <c r="F30" s="13">
        <f>'[1]Year 2019'!F30*(1.03^5)</f>
        <v>0</v>
      </c>
      <c r="G30" s="13">
        <f>'[1]Year 2019'!G30*(1.03^5)</f>
        <v>85.786281498199983</v>
      </c>
      <c r="H30" s="13">
        <f>'[1]Year 2019'!H30*(1.03^5)</f>
        <v>610.93743715609992</v>
      </c>
      <c r="I30" s="13">
        <f>'[1]Year 2019'!I30*(1.03^5)</f>
        <v>99.697570389799992</v>
      </c>
      <c r="J30" s="13">
        <f>'[1]Year 2019'!J30*(1.03^5)</f>
        <v>0</v>
      </c>
      <c r="K30" s="13">
        <f>'[1]Year 2019'!K30*(1.03^5)</f>
        <v>201.71368892819999</v>
      </c>
      <c r="L30" s="13">
        <f>'[1]Year 2019'!L30*(1.03^5)</f>
        <v>46.370962971999994</v>
      </c>
      <c r="M30" s="13">
        <f>'[1]Year 2019'!M30*(1.03^5)</f>
        <v>20.866933337399999</v>
      </c>
      <c r="N30" s="13">
        <f>'[1]Year 2019'!N30*(1.03^5)</f>
        <v>0</v>
      </c>
      <c r="O30" s="13">
        <f>'[1]Year 2019'!O30*(1.03^5)</f>
        <v>11.592740742999998</v>
      </c>
      <c r="P30" s="13">
        <f>'[1]Year 2019'!P30*(1.03^5)</f>
        <v>490.37293342889996</v>
      </c>
      <c r="Q30" s="13">
        <f>'[1]Year 2019'!Q30*(1.03^5)</f>
        <v>63.760074086499991</v>
      </c>
      <c r="R30" s="14">
        <f>'[1]Year 2019'!R30*(1.03^5)</f>
        <v>0</v>
      </c>
    </row>
    <row r="31" spans="2:18" ht="16" customHeight="1" x14ac:dyDescent="0.35">
      <c r="B31" s="18" t="s">
        <v>86</v>
      </c>
      <c r="C31" s="15">
        <f>'[1]Year 2019'!C31*(1.03^5)</f>
        <v>4.6370962971999994</v>
      </c>
      <c r="D31" s="15">
        <f>'[1]Year 2019'!D31*(1.03^5)</f>
        <v>4.6370962971999994</v>
      </c>
      <c r="E31" s="15">
        <f>'[1]Year 2019'!E31*(1.03^5)</f>
        <v>144.90925928749999</v>
      </c>
      <c r="F31" s="15">
        <f>'[1]Year 2019'!F31*(1.03^5)</f>
        <v>0</v>
      </c>
      <c r="G31" s="15">
        <f>'[1]Year 2019'!G31*(1.03^5)</f>
        <v>0</v>
      </c>
      <c r="H31" s="15">
        <f>'[1]Year 2019'!H31*(1.03^5)</f>
        <v>10.4334666687</v>
      </c>
      <c r="I31" s="15">
        <f>'[1]Year 2019'!I31*(1.03^5)</f>
        <v>190.12094818519998</v>
      </c>
      <c r="J31" s="15">
        <f>'[1]Year 2019'!J31*(1.03^5)</f>
        <v>0</v>
      </c>
      <c r="K31" s="15">
        <f>'[1]Year 2019'!K31*(1.03^5)</f>
        <v>0</v>
      </c>
      <c r="L31" s="15">
        <f>'[1]Year 2019'!L31*(1.03^5)</f>
        <v>0</v>
      </c>
      <c r="M31" s="15">
        <f>'[1]Year 2019'!M31*(1.03^5)</f>
        <v>0</v>
      </c>
      <c r="N31" s="15">
        <f>'[1]Year 2019'!N31*(1.03^5)</f>
        <v>0</v>
      </c>
      <c r="O31" s="15">
        <f>'[1]Year 2019'!O31*(1.03^5)</f>
        <v>0</v>
      </c>
      <c r="P31" s="15">
        <f>'[1]Year 2019'!P31*(1.03^5)</f>
        <v>9.2741925943999988</v>
      </c>
      <c r="Q31" s="15">
        <f>'[1]Year 2019'!Q31*(1.03^5)</f>
        <v>0</v>
      </c>
      <c r="R31" s="16">
        <f>'[1]Year 2019'!R31*(1.03^5)</f>
        <v>0</v>
      </c>
    </row>
    <row r="33" spans="2:18" ht="16" customHeight="1" x14ac:dyDescent="0.35">
      <c r="B33" s="22" t="s">
        <v>51</v>
      </c>
      <c r="C33" s="24" t="s">
        <v>87</v>
      </c>
      <c r="D33" s="24"/>
      <c r="E33" s="24"/>
      <c r="F33" s="24"/>
      <c r="G33" s="24" t="s">
        <v>88</v>
      </c>
      <c r="H33" s="24"/>
      <c r="I33" s="24"/>
      <c r="J33" s="24"/>
      <c r="K33" s="24" t="s">
        <v>89</v>
      </c>
      <c r="L33" s="24"/>
      <c r="M33" s="24"/>
      <c r="N33" s="24"/>
      <c r="O33" s="25" t="s">
        <v>90</v>
      </c>
      <c r="P33" s="24"/>
      <c r="Q33" s="24"/>
      <c r="R33" s="24"/>
    </row>
    <row r="34" spans="2:18" ht="16" customHeight="1" x14ac:dyDescent="0.35">
      <c r="B34" s="23"/>
      <c r="C34" s="12" t="s">
        <v>59</v>
      </c>
      <c r="D34" s="12" t="s">
        <v>58</v>
      </c>
      <c r="E34" s="12" t="s">
        <v>57</v>
      </c>
      <c r="F34" s="12" t="s">
        <v>56</v>
      </c>
      <c r="G34" s="12" t="s">
        <v>59</v>
      </c>
      <c r="H34" s="12" t="s">
        <v>58</v>
      </c>
      <c r="I34" s="12" t="s">
        <v>57</v>
      </c>
      <c r="J34" s="12" t="s">
        <v>56</v>
      </c>
      <c r="K34" s="12" t="s">
        <v>59</v>
      </c>
      <c r="L34" s="12" t="s">
        <v>58</v>
      </c>
      <c r="M34" s="12" t="s">
        <v>57</v>
      </c>
      <c r="N34" s="12" t="s">
        <v>56</v>
      </c>
      <c r="O34" s="12" t="s">
        <v>59</v>
      </c>
      <c r="P34" s="12" t="s">
        <v>58</v>
      </c>
      <c r="Q34" s="12" t="s">
        <v>57</v>
      </c>
      <c r="R34" s="12" t="s">
        <v>56</v>
      </c>
    </row>
    <row r="35" spans="2:18" ht="16" customHeight="1" x14ac:dyDescent="0.35">
      <c r="B35" s="18" t="s">
        <v>91</v>
      </c>
      <c r="C35" s="13">
        <f>'[1]Year 2019'!C35*(1.03^5)</f>
        <v>0</v>
      </c>
      <c r="D35" s="13">
        <f>'[1]Year 2019'!D35*(1.03^5)</f>
        <v>110.13103705849998</v>
      </c>
      <c r="E35" s="13">
        <f>'[1]Year 2019'!E35*(1.03^5)</f>
        <v>82.308459275299995</v>
      </c>
      <c r="F35" s="13">
        <f>'[1]Year 2019'!F35*(1.03^5)</f>
        <v>27.822577783199996</v>
      </c>
      <c r="G35" s="13">
        <f>'[1]Year 2019'!G35*(1.03^5)</f>
        <v>0</v>
      </c>
      <c r="H35" s="13">
        <f>'[1]Year 2019'!H35*(1.03^5)</f>
        <v>377.92334822179993</v>
      </c>
      <c r="I35" s="13">
        <f>'[1]Year 2019'!I35*(1.03^5)</f>
        <v>84.627007423899983</v>
      </c>
      <c r="J35" s="13">
        <f>'[1]Year 2019'!J35*(1.03^5)</f>
        <v>216.78425189409998</v>
      </c>
      <c r="K35" s="13">
        <f>'[1]Year 2019'!K35*(1.03^5)</f>
        <v>3.4778222228999995</v>
      </c>
      <c r="L35" s="13">
        <f>'[1]Year 2019'!L35*(1.03^5)</f>
        <v>235.33263708289996</v>
      </c>
      <c r="M35" s="13">
        <f>'[1]Year 2019'!M35*(1.03^5)</f>
        <v>1206.8043113462998</v>
      </c>
      <c r="N35" s="13">
        <f>'[1]Year 2019'!N35*(1.03^5)</f>
        <v>128.67942224729998</v>
      </c>
      <c r="O35" s="13">
        <f>'[1]Year 2019'!O35*(1.03^5)</f>
        <v>9.2741925943999988</v>
      </c>
      <c r="P35" s="13">
        <f>'[1]Year 2019'!P35*(1.03^5)</f>
        <v>56.804429640699993</v>
      </c>
      <c r="Q35" s="13">
        <f>'[1]Year 2019'!Q35*(1.03^5)</f>
        <v>1708.7699855181997</v>
      </c>
      <c r="R35" s="14">
        <f>'[1]Year 2019'!R35*(1.03^5)</f>
        <v>275.90722968339998</v>
      </c>
    </row>
    <row r="36" spans="2:18" ht="16" customHeight="1" x14ac:dyDescent="0.35">
      <c r="B36" s="18" t="s">
        <v>92</v>
      </c>
      <c r="C36" s="13">
        <f>'[1]Year 2019'!C36*(1.03^5)</f>
        <v>0</v>
      </c>
      <c r="D36" s="13">
        <f>'[1]Year 2019'!D36*(1.03^5)</f>
        <v>104.33466668699998</v>
      </c>
      <c r="E36" s="13">
        <f>'[1]Year 2019'!E36*(1.03^5)</f>
        <v>1.1592740742999998</v>
      </c>
      <c r="F36" s="13">
        <f>'[1]Year 2019'!F36*(1.03^5)</f>
        <v>68.397170383699986</v>
      </c>
      <c r="G36" s="13">
        <f>'[1]Year 2019'!G36*(1.03^5)</f>
        <v>0</v>
      </c>
      <c r="H36" s="13">
        <f>'[1]Year 2019'!H36*(1.03^5)</f>
        <v>0</v>
      </c>
      <c r="I36" s="13">
        <f>'[1]Year 2019'!I36*(1.03^5)</f>
        <v>0</v>
      </c>
      <c r="J36" s="13">
        <f>'[1]Year 2019'!J36*(1.03^5)</f>
        <v>0</v>
      </c>
      <c r="K36" s="13">
        <f>'[1]Year 2019'!K36*(1.03^5)</f>
        <v>6.9556444457999991</v>
      </c>
      <c r="L36" s="13">
        <f>'[1]Year 2019'!L36*(1.03^5)</f>
        <v>0</v>
      </c>
      <c r="M36" s="13">
        <f>'[1]Year 2019'!M36*(1.03^5)</f>
        <v>799.89911126699985</v>
      </c>
      <c r="N36" s="13">
        <f>'[1]Year 2019'!N36*(1.03^5)</f>
        <v>119.40522965289999</v>
      </c>
      <c r="O36" s="13">
        <f>'[1]Year 2019'!O36*(1.03^5)</f>
        <v>2.3185481485999997</v>
      </c>
      <c r="P36" s="13">
        <f>'[1]Year 2019'!P36*(1.03^5)</f>
        <v>34.778222228999994</v>
      </c>
      <c r="Q36" s="13">
        <f>'[1]Year 2019'!Q36*(1.03^5)</f>
        <v>1399.2438076800997</v>
      </c>
      <c r="R36" s="14">
        <f>'[1]Year 2019'!R36*(1.03^5)</f>
        <v>2.3185481485999997</v>
      </c>
    </row>
    <row r="37" spans="2:18" ht="16" customHeight="1" x14ac:dyDescent="0.35">
      <c r="B37" s="18" t="s">
        <v>93</v>
      </c>
      <c r="C37" s="13">
        <f>'[1]Year 2019'!C37*(1.03^5)</f>
        <v>0</v>
      </c>
      <c r="D37" s="13">
        <f>'[1]Year 2019'!D37*(1.03^5)</f>
        <v>20.866933337399999</v>
      </c>
      <c r="E37" s="13">
        <f>'[1]Year 2019'!E37*(1.03^5)</f>
        <v>905.39305202829985</v>
      </c>
      <c r="F37" s="13">
        <f>'[1]Year 2019'!F37*(1.03^5)</f>
        <v>71.874992606599989</v>
      </c>
      <c r="G37" s="13">
        <f>'[1]Year 2019'!G37*(1.03^5)</f>
        <v>0</v>
      </c>
      <c r="H37" s="13">
        <f>'[1]Year 2019'!H37*(1.03^5)</f>
        <v>111.29031113279999</v>
      </c>
      <c r="I37" s="13">
        <f>'[1]Year 2019'!I37*(1.03^5)</f>
        <v>431.24995563959993</v>
      </c>
      <c r="J37" s="13">
        <f>'[1]Year 2019'!J37*(1.03^5)</f>
        <v>107.81248890989998</v>
      </c>
      <c r="K37" s="13">
        <f>'[1]Year 2019'!K37*(1.03^5)</f>
        <v>0</v>
      </c>
      <c r="L37" s="13">
        <f>'[1]Year 2019'!L37*(1.03^5)</f>
        <v>66.078622235099985</v>
      </c>
      <c r="M37" s="13">
        <f>'[1]Year 2019'!M37*(1.03^5)</f>
        <v>2.3185481485999997</v>
      </c>
      <c r="N37" s="13">
        <f>'[1]Year 2019'!N37*(1.03^5)</f>
        <v>98.538296315499991</v>
      </c>
      <c r="O37" s="13">
        <f>'[1]Year 2019'!O37*(1.03^5)</f>
        <v>0</v>
      </c>
      <c r="P37" s="13">
        <f>'[1]Year 2019'!P37*(1.03^5)</f>
        <v>92.741925943999988</v>
      </c>
      <c r="Q37" s="13">
        <f>'[1]Year 2019'!Q37*(1.03^5)</f>
        <v>15.070562965899999</v>
      </c>
      <c r="R37" s="14">
        <f>'[1]Year 2019'!R37*(1.03^5)</f>
        <v>153.02417780759998</v>
      </c>
    </row>
    <row r="38" spans="2:18" ht="16" customHeight="1" x14ac:dyDescent="0.35">
      <c r="B38" s="18" t="s">
        <v>94</v>
      </c>
      <c r="C38" s="13">
        <f>'[1]Year 2019'!C38*(1.03^5)</f>
        <v>0</v>
      </c>
      <c r="D38" s="13">
        <f>'[1]Year 2019'!D38*(1.03^5)</f>
        <v>571.52211862989998</v>
      </c>
      <c r="E38" s="13">
        <f>'[1]Year 2019'!E38*(1.03^5)</f>
        <v>569.20357048129995</v>
      </c>
      <c r="F38" s="13">
        <f>'[1]Year 2019'!F38*(1.03^5)</f>
        <v>914.66724462269985</v>
      </c>
      <c r="G38" s="13">
        <f>'[1]Year 2019'!G38*(1.03^5)</f>
        <v>0</v>
      </c>
      <c r="H38" s="13">
        <f>'[1]Year 2019'!H38*(1.03^5)</f>
        <v>202.87296300249997</v>
      </c>
      <c r="I38" s="13">
        <f>'[1]Year 2019'!I38*(1.03^5)</f>
        <v>230.69554078569996</v>
      </c>
      <c r="J38" s="13">
        <f>'[1]Year 2019'!J38*(1.03^5)</f>
        <v>172.73183707069998</v>
      </c>
      <c r="K38" s="13">
        <f>'[1]Year 2019'!K38*(1.03^5)</f>
        <v>0</v>
      </c>
      <c r="L38" s="13">
        <f>'[1]Year 2019'!L38*(1.03^5)</f>
        <v>278.22577783199995</v>
      </c>
      <c r="M38" s="13">
        <f>'[1]Year 2019'!M38*(1.03^5)</f>
        <v>0</v>
      </c>
      <c r="N38" s="13">
        <f>'[1]Year 2019'!N38*(1.03^5)</f>
        <v>0</v>
      </c>
      <c r="O38" s="13">
        <f>'[1]Year 2019'!O38*(1.03^5)</f>
        <v>0</v>
      </c>
      <c r="P38" s="13">
        <f>'[1]Year 2019'!P38*(1.03^5)</f>
        <v>517.03623713779996</v>
      </c>
      <c r="Q38" s="13">
        <f>'[1]Year 2019'!Q38*(1.03^5)</f>
        <v>0</v>
      </c>
      <c r="R38" s="14">
        <f>'[1]Year 2019'!R38*(1.03^5)</f>
        <v>0</v>
      </c>
    </row>
    <row r="39" spans="2:18" ht="16" customHeight="1" x14ac:dyDescent="0.35">
      <c r="B39" s="18" t="s">
        <v>95</v>
      </c>
      <c r="C39" s="13">
        <f>'[1]Year 2019'!C39*(1.03^5)</f>
        <v>1.1592740742999998</v>
      </c>
      <c r="D39" s="13">
        <f>'[1]Year 2019'!D39*(1.03^5)</f>
        <v>153.02417780759998</v>
      </c>
      <c r="E39" s="13">
        <f>'[1]Year 2019'!E39*(1.03^5)</f>
        <v>42.893140749099992</v>
      </c>
      <c r="F39" s="13">
        <f>'[1]Year 2019'!F39*(1.03^5)</f>
        <v>162.29837040199999</v>
      </c>
      <c r="G39" s="13">
        <f>'[1]Year 2019'!G39*(1.03^5)</f>
        <v>6.9556444457999991</v>
      </c>
      <c r="H39" s="13">
        <f>'[1]Year 2019'!H39*(1.03^5)</f>
        <v>22.026207411699996</v>
      </c>
      <c r="I39" s="13">
        <f>'[1]Year 2019'!I39*(1.03^5)</f>
        <v>32.459674080399992</v>
      </c>
      <c r="J39" s="13">
        <f>'[1]Year 2019'!J39*(1.03^5)</f>
        <v>3.4778222228999995</v>
      </c>
      <c r="K39" s="13">
        <f>'[1]Year 2019'!K39*(1.03^5)</f>
        <v>5.7963703714999992</v>
      </c>
      <c r="L39" s="13">
        <f>'[1]Year 2019'!L39*(1.03^5)</f>
        <v>0</v>
      </c>
      <c r="M39" s="13">
        <f>'[1]Year 2019'!M39*(1.03^5)</f>
        <v>926.25998536569989</v>
      </c>
      <c r="N39" s="13">
        <f>'[1]Year 2019'!N39*(1.03^5)</f>
        <v>54.485881492099992</v>
      </c>
      <c r="O39" s="13">
        <f>'[1]Year 2019'!O39*(1.03^5)</f>
        <v>1.1592740742999998</v>
      </c>
      <c r="P39" s="13">
        <f>'[1]Year 2019'!P39*(1.03^5)</f>
        <v>151.86490373329997</v>
      </c>
      <c r="Q39" s="13">
        <f>'[1]Year 2019'!Q39*(1.03^5)</f>
        <v>1536.0381484474999</v>
      </c>
      <c r="R39" s="14">
        <f>'[1]Year 2019'!R39*(1.03^5)</f>
        <v>10.4334666687</v>
      </c>
    </row>
    <row r="40" spans="2:18" ht="16" customHeight="1" x14ac:dyDescent="0.35">
      <c r="B40" s="18" t="s">
        <v>96</v>
      </c>
      <c r="C40" s="13">
        <f>'[1]Year 2019'!C40*(1.03^5)</f>
        <v>0</v>
      </c>
      <c r="D40" s="13">
        <f>'[1]Year 2019'!D40*(1.03^5)</f>
        <v>644.5563853107999</v>
      </c>
      <c r="E40" s="13">
        <f>'[1]Year 2019'!E40*(1.03^5)</f>
        <v>4.6370962971999994</v>
      </c>
      <c r="F40" s="13">
        <f>'[1]Year 2019'!F40*(1.03^5)</f>
        <v>4.6370962971999994</v>
      </c>
      <c r="G40" s="13">
        <f>'[1]Year 2019'!G40*(1.03^5)</f>
        <v>0</v>
      </c>
      <c r="H40" s="13">
        <f>'[1]Year 2019'!H40*(1.03^5)</f>
        <v>112.44958520709999</v>
      </c>
      <c r="I40" s="13">
        <f>'[1]Year 2019'!I40*(1.03^5)</f>
        <v>6.9556444457999991</v>
      </c>
      <c r="J40" s="13">
        <f>'[1]Year 2019'!J40*(1.03^5)</f>
        <v>26.663303708899996</v>
      </c>
      <c r="K40" s="13">
        <f>'[1]Year 2019'!K40*(1.03^5)</f>
        <v>0</v>
      </c>
      <c r="L40" s="13">
        <f>'[1]Year 2019'!L40*(1.03^5)</f>
        <v>27.822577783199996</v>
      </c>
      <c r="M40" s="13">
        <f>'[1]Year 2019'!M40*(1.03^5)</f>
        <v>580.79631122429987</v>
      </c>
      <c r="N40" s="13">
        <f>'[1]Year 2019'!N40*(1.03^5)</f>
        <v>186.64312596229996</v>
      </c>
      <c r="O40" s="13">
        <f>'[1]Year 2019'!O40*(1.03^5)</f>
        <v>30.141125931799998</v>
      </c>
      <c r="P40" s="13">
        <f>'[1]Year 2019'!P40*(1.03^5)</f>
        <v>17.389111114499997</v>
      </c>
      <c r="Q40" s="13">
        <f>'[1]Year 2019'!Q40*(1.03^5)</f>
        <v>1432.8627558347998</v>
      </c>
      <c r="R40" s="14">
        <f>'[1]Year 2019'!R40*(1.03^5)</f>
        <v>73.034266680899989</v>
      </c>
    </row>
    <row r="41" spans="2:18" ht="16" customHeight="1" x14ac:dyDescent="0.35">
      <c r="B41" s="18" t="s">
        <v>97</v>
      </c>
      <c r="C41" s="13">
        <f>'[1]Year 2019'!C41*(1.03^5)</f>
        <v>3.4778222228999995</v>
      </c>
      <c r="D41" s="13">
        <f>'[1]Year 2019'!D41*(1.03^5)</f>
        <v>86.945555572499984</v>
      </c>
      <c r="E41" s="13">
        <f>'[1]Year 2019'!E41*(1.03^5)</f>
        <v>99.697570389799992</v>
      </c>
      <c r="F41" s="13">
        <f>'[1]Year 2019'!F41*(1.03^5)</f>
        <v>325.75601487829994</v>
      </c>
      <c r="G41" s="13">
        <f>'[1]Year 2019'!G41*(1.03^5)</f>
        <v>0</v>
      </c>
      <c r="H41" s="13">
        <f>'[1]Year 2019'!H41*(1.03^5)</f>
        <v>107.81248890989998</v>
      </c>
      <c r="I41" s="13">
        <f>'[1]Year 2019'!I41*(1.03^5)</f>
        <v>82.308459275299995</v>
      </c>
      <c r="J41" s="13">
        <f>'[1]Year 2019'!J41*(1.03^5)</f>
        <v>44.052414823399992</v>
      </c>
      <c r="K41" s="13">
        <f>'[1]Year 2019'!K41*(1.03^5)</f>
        <v>0</v>
      </c>
      <c r="L41" s="13">
        <f>'[1]Year 2019'!L41*(1.03^5)</f>
        <v>28.981851857499997</v>
      </c>
      <c r="M41" s="13">
        <f>'[1]Year 2019'!M41*(1.03^5)</f>
        <v>1089.717629842</v>
      </c>
      <c r="N41" s="13">
        <f>'[1]Year 2019'!N41*(1.03^5)</f>
        <v>56.804429640699993</v>
      </c>
      <c r="O41" s="13">
        <f>'[1]Year 2019'!O41*(1.03^5)</f>
        <v>15.070562965899999</v>
      </c>
      <c r="P41" s="13">
        <f>'[1]Year 2019'!P41*(1.03^5)</f>
        <v>319.95964450679998</v>
      </c>
      <c r="Q41" s="13">
        <f>'[1]Year 2019'!Q41*(1.03^5)</f>
        <v>1525.6046817787999</v>
      </c>
      <c r="R41" s="14">
        <f>'[1]Year 2019'!R41*(1.03^5)</f>
        <v>38.256044451899996</v>
      </c>
    </row>
    <row r="42" spans="2:18" ht="16" customHeight="1" x14ac:dyDescent="0.35">
      <c r="B42" s="18" t="s">
        <v>98</v>
      </c>
      <c r="C42" s="13">
        <f>'[1]Year 2019'!C42*(1.03^5)</f>
        <v>0</v>
      </c>
      <c r="D42" s="13">
        <f>'[1]Year 2019'!D42*(1.03^5)</f>
        <v>76.512088903799992</v>
      </c>
      <c r="E42" s="13">
        <f>'[1]Year 2019'!E42*(1.03^5)</f>
        <v>166.93546669919999</v>
      </c>
      <c r="F42" s="13">
        <f>'[1]Year 2019'!F42*(1.03^5)</f>
        <v>89.264103721099985</v>
      </c>
      <c r="G42" s="13">
        <f>'[1]Year 2019'!G42*(1.03^5)</f>
        <v>0</v>
      </c>
      <c r="H42" s="13">
        <f>'[1]Year 2019'!H42*(1.03^5)</f>
        <v>169.25401484779997</v>
      </c>
      <c r="I42" s="13">
        <f>'[1]Year 2019'!I42*(1.03^5)</f>
        <v>69.556444457999987</v>
      </c>
      <c r="J42" s="13">
        <f>'[1]Year 2019'!J42*(1.03^5)</f>
        <v>183.16530373939997</v>
      </c>
      <c r="K42" s="13">
        <f>'[1]Year 2019'!K42*(1.03^5)</f>
        <v>0</v>
      </c>
      <c r="L42" s="13">
        <f>'[1]Year 2019'!L42*(1.03^5)</f>
        <v>68.397170383699986</v>
      </c>
      <c r="M42" s="13">
        <f>'[1]Year 2019'!M42*(1.03^5)</f>
        <v>672.37896309399991</v>
      </c>
      <c r="N42" s="13">
        <f>'[1]Year 2019'!N42*(1.03^5)</f>
        <v>2.3185481485999997</v>
      </c>
      <c r="O42" s="13">
        <f>'[1]Year 2019'!O42*(1.03^5)</f>
        <v>10.4334666687</v>
      </c>
      <c r="P42" s="13">
        <f>'[1]Year 2019'!P42*(1.03^5)</f>
        <v>54.485881492099992</v>
      </c>
      <c r="Q42" s="13">
        <f>'[1]Year 2019'!Q42*(1.03^5)</f>
        <v>1254.3345483925998</v>
      </c>
      <c r="R42" s="14">
        <f>'[1]Year 2019'!R42*(1.03^5)</f>
        <v>179.68748151649999</v>
      </c>
    </row>
    <row r="43" spans="2:18" ht="16" customHeight="1" x14ac:dyDescent="0.35">
      <c r="B43" s="18" t="s">
        <v>99</v>
      </c>
      <c r="C43" s="13">
        <f>'[1]Year 2019'!C43*(1.03^5)</f>
        <v>1.1592740742999998</v>
      </c>
      <c r="D43" s="13">
        <f>'[1]Year 2019'!D43*(1.03^5)</f>
        <v>404.58665193069993</v>
      </c>
      <c r="E43" s="13">
        <f>'[1]Year 2019'!E43*(1.03^5)</f>
        <v>694.40517050569986</v>
      </c>
      <c r="F43" s="13">
        <f>'[1]Year 2019'!F43*(1.03^5)</f>
        <v>369.80842970169994</v>
      </c>
      <c r="G43" s="13">
        <f>'[1]Year 2019'!G43*(1.03^5)</f>
        <v>1.1592740742999998</v>
      </c>
      <c r="H43" s="13">
        <f>'[1]Year 2019'!H43*(1.03^5)</f>
        <v>217.94352596839997</v>
      </c>
      <c r="I43" s="13">
        <f>'[1]Year 2019'!I43*(1.03^5)</f>
        <v>464.86890379429991</v>
      </c>
      <c r="J43" s="13">
        <f>'[1]Year 2019'!J43*(1.03^5)</f>
        <v>132.15724447019997</v>
      </c>
      <c r="K43" s="13">
        <f>'[1]Year 2019'!K43*(1.03^5)</f>
        <v>1.1592740742999998</v>
      </c>
      <c r="L43" s="13">
        <f>'[1]Year 2019'!L43*(1.03^5)</f>
        <v>112.44958520709999</v>
      </c>
      <c r="M43" s="13">
        <f>'[1]Year 2019'!M43*(1.03^5)</f>
        <v>459.07253342279995</v>
      </c>
      <c r="N43" s="13">
        <f>'[1]Year 2019'!N43*(1.03^5)</f>
        <v>301.41125931799996</v>
      </c>
      <c r="O43" s="13">
        <f>'[1]Year 2019'!O43*(1.03^5)</f>
        <v>0</v>
      </c>
      <c r="P43" s="13">
        <f>'[1]Year 2019'!P43*(1.03^5)</f>
        <v>278.22577783199995</v>
      </c>
      <c r="Q43" s="13">
        <f>'[1]Year 2019'!Q43*(1.03^5)</f>
        <v>1533.7196002988999</v>
      </c>
      <c r="R43" s="14">
        <f>'[1]Year 2019'!R43*(1.03^5)</f>
        <v>724.5462964374999</v>
      </c>
    </row>
    <row r="44" spans="2:18" ht="16" customHeight="1" x14ac:dyDescent="0.35">
      <c r="B44" s="18" t="s">
        <v>100</v>
      </c>
      <c r="C44" s="13">
        <f>'[1]Year 2019'!C44*(1.03^5)</f>
        <v>1.1592740742999998</v>
      </c>
      <c r="D44" s="13">
        <f>'[1]Year 2019'!D44*(1.03^5)</f>
        <v>10.4334666687</v>
      </c>
      <c r="E44" s="13">
        <f>'[1]Year 2019'!E44*(1.03^5)</f>
        <v>1.1592740742999998</v>
      </c>
      <c r="F44" s="13">
        <f>'[1]Year 2019'!F44*(1.03^5)</f>
        <v>6.9556444457999991</v>
      </c>
      <c r="G44" s="13">
        <f>'[1]Year 2019'!G44*(1.03^5)</f>
        <v>2.3185481485999997</v>
      </c>
      <c r="H44" s="13">
        <f>'[1]Year 2019'!H44*(1.03^5)</f>
        <v>51.00805926919999</v>
      </c>
      <c r="I44" s="13">
        <f>'[1]Year 2019'!I44*(1.03^5)</f>
        <v>0</v>
      </c>
      <c r="J44" s="13">
        <f>'[1]Year 2019'!J44*(1.03^5)</f>
        <v>66.078622235099985</v>
      </c>
      <c r="K44" s="13">
        <f>'[1]Year 2019'!K44*(1.03^5)</f>
        <v>0</v>
      </c>
      <c r="L44" s="13">
        <f>'[1]Year 2019'!L44*(1.03^5)</f>
        <v>48.689511120599995</v>
      </c>
      <c r="M44" s="13">
        <f>'[1]Year 2019'!M44*(1.03^5)</f>
        <v>919.30434091989991</v>
      </c>
      <c r="N44" s="13">
        <f>'[1]Year 2019'!N44*(1.03^5)</f>
        <v>1.1592740742999998</v>
      </c>
      <c r="O44" s="13">
        <f>'[1]Year 2019'!O44*(1.03^5)</f>
        <v>0</v>
      </c>
      <c r="P44" s="13">
        <f>'[1]Year 2019'!P44*(1.03^5)</f>
        <v>0</v>
      </c>
      <c r="Q44" s="13">
        <f>'[1]Year 2019'!Q44*(1.03^5)</f>
        <v>2355.6449189775999</v>
      </c>
      <c r="R44" s="14">
        <f>'[1]Year 2019'!R44*(1.03^5)</f>
        <v>118.24595557859999</v>
      </c>
    </row>
    <row r="45" spans="2:18" ht="16" customHeight="1" x14ac:dyDescent="0.35">
      <c r="B45" s="19" t="s">
        <v>101</v>
      </c>
      <c r="C45" s="13">
        <f>'[1]Year 2019'!C45*(1.03^5)</f>
        <v>0</v>
      </c>
      <c r="D45" s="13">
        <f>'[1]Year 2019'!D45*(1.03^5)</f>
        <v>66.078622235099985</v>
      </c>
      <c r="E45" s="13">
        <f>'[1]Year 2019'!E45*(1.03^5)</f>
        <v>1.1592740742999998</v>
      </c>
      <c r="F45" s="13">
        <f>'[1]Year 2019'!F45*(1.03^5)</f>
        <v>60.282251863599996</v>
      </c>
      <c r="G45" s="13">
        <f>'[1]Year 2019'!G45*(1.03^5)</f>
        <v>0</v>
      </c>
      <c r="H45" s="13">
        <f>'[1]Year 2019'!H45*(1.03^5)</f>
        <v>32.459674080399992</v>
      </c>
      <c r="I45" s="13">
        <f>'[1]Year 2019'!I45*(1.03^5)</f>
        <v>0</v>
      </c>
      <c r="J45" s="13">
        <f>'[1]Year 2019'!J45*(1.03^5)</f>
        <v>35.937496303299994</v>
      </c>
      <c r="K45" s="13">
        <f>'[1]Year 2019'!K45*(1.03^5)</f>
        <v>5.7963703714999992</v>
      </c>
      <c r="L45" s="13">
        <f>'[1]Year 2019'!L45*(1.03^5)</f>
        <v>9.2741925943999988</v>
      </c>
      <c r="M45" s="13">
        <f>'[1]Year 2019'!M45*(1.03^5)</f>
        <v>1049.1430372414998</v>
      </c>
      <c r="N45" s="13">
        <f>'[1]Year 2019'!N45*(1.03^5)</f>
        <v>26.663303708899996</v>
      </c>
      <c r="O45" s="13">
        <f>'[1]Year 2019'!O45*(1.03^5)</f>
        <v>23.185481485999997</v>
      </c>
      <c r="P45" s="13">
        <f>'[1]Year 2019'!P45*(1.03^5)</f>
        <v>26.663303708899996</v>
      </c>
      <c r="Q45" s="13">
        <f>'[1]Year 2019'!Q45*(1.03^5)</f>
        <v>2215.3727559872996</v>
      </c>
      <c r="R45" s="14">
        <f>'[1]Year 2019'!R45*(1.03^5)</f>
        <v>28.981851857499997</v>
      </c>
    </row>
    <row r="46" spans="2:18" ht="16" customHeight="1" x14ac:dyDescent="0.35">
      <c r="B46" s="18" t="s">
        <v>102</v>
      </c>
      <c r="C46" s="13">
        <f>'[1]Year 2019'!C46*(1.03^5)</f>
        <v>1.1592740742999998</v>
      </c>
      <c r="D46" s="13">
        <f>'[1]Year 2019'!D46*(1.03^5)</f>
        <v>99.697570389799992</v>
      </c>
      <c r="E46" s="13">
        <f>'[1]Year 2019'!E46*(1.03^5)</f>
        <v>0</v>
      </c>
      <c r="F46" s="13">
        <f>'[1]Year 2019'!F46*(1.03^5)</f>
        <v>134.47579261879997</v>
      </c>
      <c r="G46" s="13">
        <f>'[1]Year 2019'!G46*(1.03^5)</f>
        <v>0</v>
      </c>
      <c r="H46" s="13">
        <f>'[1]Year 2019'!H46*(1.03^5)</f>
        <v>3.4778222228999995</v>
      </c>
      <c r="I46" s="13">
        <f>'[1]Year 2019'!I46*(1.03^5)</f>
        <v>0</v>
      </c>
      <c r="J46" s="13">
        <f>'[1]Year 2019'!J46*(1.03^5)</f>
        <v>2.3185481485999997</v>
      </c>
      <c r="K46" s="13">
        <f>'[1]Year 2019'!K46*(1.03^5)</f>
        <v>0</v>
      </c>
      <c r="L46" s="13">
        <f>'[1]Year 2019'!L46*(1.03^5)</f>
        <v>5.7963703714999992</v>
      </c>
      <c r="M46" s="13">
        <f>'[1]Year 2019'!M46*(1.03^5)</f>
        <v>398.79028155919997</v>
      </c>
      <c r="N46" s="13">
        <f>'[1]Year 2019'!N46*(1.03^5)</f>
        <v>201.71368892819999</v>
      </c>
      <c r="O46" s="13">
        <f>'[1]Year 2019'!O46*(1.03^5)</f>
        <v>0</v>
      </c>
      <c r="P46" s="13">
        <f>'[1]Year 2019'!P46*(1.03^5)</f>
        <v>534.42534825229995</v>
      </c>
      <c r="Q46" s="13">
        <f>'[1]Year 2019'!Q46*(1.03^5)</f>
        <v>1814.2639262794999</v>
      </c>
      <c r="R46" s="14">
        <f>'[1]Year 2019'!R46*(1.03^5)</f>
        <v>6.9556444457999991</v>
      </c>
    </row>
    <row r="47" spans="2:18" ht="16" customHeight="1" x14ac:dyDescent="0.35">
      <c r="B47" s="18" t="s">
        <v>103</v>
      </c>
      <c r="C47" s="13">
        <f>'[1]Year 2019'!C47*(1.03^5)</f>
        <v>0</v>
      </c>
      <c r="D47" s="13">
        <f>'[1]Year 2019'!D47*(1.03^5)</f>
        <v>0</v>
      </c>
      <c r="E47" s="13">
        <f>'[1]Year 2019'!E47*(1.03^5)</f>
        <v>0</v>
      </c>
      <c r="F47" s="13">
        <f>'[1]Year 2019'!F47*(1.03^5)</f>
        <v>0</v>
      </c>
      <c r="G47" s="13">
        <f>'[1]Year 2019'!G47*(1.03^5)</f>
        <v>0</v>
      </c>
      <c r="H47" s="13">
        <f>'[1]Year 2019'!H47*(1.03^5)</f>
        <v>71.874992606599989</v>
      </c>
      <c r="I47" s="13">
        <f>'[1]Year 2019'!I47*(1.03^5)</f>
        <v>0</v>
      </c>
      <c r="J47" s="13">
        <f>'[1]Year 2019'!J47*(1.03^5)</f>
        <v>233.01408893429996</v>
      </c>
      <c r="K47" s="13">
        <f>'[1]Year 2019'!K47*(1.03^5)</f>
        <v>5.7963703714999992</v>
      </c>
      <c r="L47" s="13">
        <f>'[1]Year 2019'!L47*(1.03^5)</f>
        <v>156.50200003049997</v>
      </c>
      <c r="M47" s="13">
        <f>'[1]Year 2019'!M47*(1.03^5)</f>
        <v>1429.3849336118999</v>
      </c>
      <c r="N47" s="13">
        <f>'[1]Year 2019'!N47*(1.03^5)</f>
        <v>0</v>
      </c>
      <c r="O47" s="13">
        <f>'[1]Year 2019'!O47*(1.03^5)</f>
        <v>1.1592740742999998</v>
      </c>
      <c r="P47" s="13">
        <f>'[1]Year 2019'!P47*(1.03^5)</f>
        <v>0</v>
      </c>
      <c r="Q47" s="13">
        <f>'[1]Year 2019'!Q47*(1.03^5)</f>
        <v>1820.0602966509998</v>
      </c>
      <c r="R47" s="14">
        <f>'[1]Year 2019'!R47*(1.03^5)</f>
        <v>38.256044451899996</v>
      </c>
    </row>
    <row r="48" spans="2:18" ht="16" customHeight="1" x14ac:dyDescent="0.35">
      <c r="B48" s="18" t="s">
        <v>104</v>
      </c>
      <c r="C48" s="13">
        <f>'[1]Year 2019'!C48*(1.03^5)</f>
        <v>0</v>
      </c>
      <c r="D48" s="13">
        <f>'[1]Year 2019'!D48*(1.03^5)</f>
        <v>355.89714081009993</v>
      </c>
      <c r="E48" s="13">
        <f>'[1]Year 2019'!E48*(1.03^5)</f>
        <v>217.94352596839997</v>
      </c>
      <c r="F48" s="13">
        <f>'[1]Year 2019'!F48*(1.03^5)</f>
        <v>239.96973338009997</v>
      </c>
      <c r="G48" s="13">
        <f>'[1]Year 2019'!G48*(1.03^5)</f>
        <v>0</v>
      </c>
      <c r="H48" s="13">
        <f>'[1]Year 2019'!H48*(1.03^5)</f>
        <v>33.618948154699993</v>
      </c>
      <c r="I48" s="13">
        <f>'[1]Year 2019'!I48*(1.03^5)</f>
        <v>156.50200003049997</v>
      </c>
      <c r="J48" s="13">
        <f>'[1]Year 2019'!J48*(1.03^5)</f>
        <v>8.114918520099998</v>
      </c>
      <c r="K48" s="13">
        <f>'[1]Year 2019'!K48*(1.03^5)</f>
        <v>1.1592740742999998</v>
      </c>
      <c r="L48" s="13">
        <f>'[1]Year 2019'!L48*(1.03^5)</f>
        <v>12.752014817299997</v>
      </c>
      <c r="M48" s="13">
        <f>'[1]Year 2019'!M48*(1.03^5)</f>
        <v>1394.6067113828999</v>
      </c>
      <c r="N48" s="13">
        <f>'[1]Year 2019'!N48*(1.03^5)</f>
        <v>359.37496303299997</v>
      </c>
      <c r="O48" s="13">
        <f>'[1]Year 2019'!O48*(1.03^5)</f>
        <v>18.548385188799998</v>
      </c>
      <c r="P48" s="13">
        <f>'[1]Year 2019'!P48*(1.03^5)</f>
        <v>415.02011859939995</v>
      </c>
      <c r="Q48" s="13">
        <f>'[1]Year 2019'!Q48*(1.03^5)</f>
        <v>1735.4332892270997</v>
      </c>
      <c r="R48" s="14">
        <f>'[1]Year 2019'!R48*(1.03^5)</f>
        <v>22.026207411699996</v>
      </c>
    </row>
    <row r="49" spans="2:18" ht="16" customHeight="1" x14ac:dyDescent="0.35">
      <c r="B49" s="19" t="s">
        <v>105</v>
      </c>
      <c r="C49" s="13">
        <f>'[1]Year 2019'!C49*(1.03^5)</f>
        <v>0</v>
      </c>
      <c r="D49" s="13">
        <f>'[1]Year 2019'!D49*(1.03^5)</f>
        <v>579.63703714999997</v>
      </c>
      <c r="E49" s="13">
        <f>'[1]Year 2019'!E49*(1.03^5)</f>
        <v>67.237896309399986</v>
      </c>
      <c r="F49" s="13">
        <f>'[1]Year 2019'!F49*(1.03^5)</f>
        <v>299.09271116939993</v>
      </c>
      <c r="G49" s="13">
        <f>'[1]Year 2019'!G49*(1.03^5)</f>
        <v>0</v>
      </c>
      <c r="H49" s="13">
        <f>'[1]Year 2019'!H49*(1.03^5)</f>
        <v>11.592740742999998</v>
      </c>
      <c r="I49" s="13">
        <f>'[1]Year 2019'!I49*(1.03^5)</f>
        <v>28.981851857499997</v>
      </c>
      <c r="J49" s="13">
        <f>'[1]Year 2019'!J49*(1.03^5)</f>
        <v>129.83869632159997</v>
      </c>
      <c r="K49" s="13">
        <f>'[1]Year 2019'!K49*(1.03^5)</f>
        <v>0</v>
      </c>
      <c r="L49" s="13">
        <f>'[1]Year 2019'!L49*(1.03^5)</f>
        <v>70.715718532299988</v>
      </c>
      <c r="M49" s="13">
        <f>'[1]Year 2019'!M49*(1.03^5)</f>
        <v>444.00197045689993</v>
      </c>
      <c r="N49" s="13">
        <f>'[1]Year 2019'!N49*(1.03^5)</f>
        <v>104.33466668699998</v>
      </c>
      <c r="O49" s="13">
        <f>'[1]Year 2019'!O49*(1.03^5)</f>
        <v>0</v>
      </c>
      <c r="P49" s="13">
        <f>'[1]Year 2019'!P49*(1.03^5)</f>
        <v>271.27013338619997</v>
      </c>
      <c r="Q49" s="13">
        <f>'[1]Year 2019'!Q49*(1.03^5)</f>
        <v>1619.5058817970998</v>
      </c>
      <c r="R49" s="14">
        <f>'[1]Year 2019'!R49*(1.03^5)</f>
        <v>19.707659263099998</v>
      </c>
    </row>
    <row r="50" spans="2:18" ht="16" customHeight="1" x14ac:dyDescent="0.35">
      <c r="B50" s="18" t="s">
        <v>106</v>
      </c>
      <c r="C50" s="15">
        <f>'[1]Year 2019'!C50*(1.03^5)</f>
        <v>0</v>
      </c>
      <c r="D50" s="15">
        <f>'[1]Year 2019'!D50*(1.03^5)</f>
        <v>362.85278525589996</v>
      </c>
      <c r="E50" s="15">
        <f>'[1]Year 2019'!E50*(1.03^5)</f>
        <v>25.504029634599995</v>
      </c>
      <c r="F50" s="15">
        <f>'[1]Year 2019'!F50*(1.03^5)</f>
        <v>81.149185200999995</v>
      </c>
      <c r="G50" s="15">
        <f>'[1]Year 2019'!G50*(1.03^5)</f>
        <v>0</v>
      </c>
      <c r="H50" s="15">
        <f>'[1]Year 2019'!H50*(1.03^5)</f>
        <v>28.981851857499997</v>
      </c>
      <c r="I50" s="15">
        <f>'[1]Year 2019'!I50*(1.03^5)</f>
        <v>126.36087409869998</v>
      </c>
      <c r="J50" s="15">
        <f>'[1]Year 2019'!J50*(1.03^5)</f>
        <v>68.397170383699986</v>
      </c>
      <c r="K50" s="15">
        <f>'[1]Year 2019'!K50*(1.03^5)</f>
        <v>8.114918520099998</v>
      </c>
      <c r="L50" s="15">
        <f>'[1]Year 2019'!L50*(1.03^5)</f>
        <v>73.034266680899989</v>
      </c>
      <c r="M50" s="15">
        <f>'[1]Year 2019'!M50*(1.03^5)</f>
        <v>823.08459275299992</v>
      </c>
      <c r="N50" s="15">
        <f>'[1]Year 2019'!N50*(1.03^5)</f>
        <v>88.104829646799985</v>
      </c>
      <c r="O50" s="15">
        <f>'[1]Year 2019'!O50*(1.03^5)</f>
        <v>3.4778222228999995</v>
      </c>
      <c r="P50" s="15">
        <f>'[1]Year 2019'!P50*(1.03^5)</f>
        <v>81.149185200999995</v>
      </c>
      <c r="Q50" s="15">
        <f>'[1]Year 2019'!Q50*(1.03^5)</f>
        <v>2223.4876745073998</v>
      </c>
      <c r="R50" s="16">
        <f>'[1]Year 2019'!R50*(1.03^5)</f>
        <v>63.760074086499991</v>
      </c>
    </row>
  </sheetData>
  <mergeCells count="10">
    <mergeCell ref="B33:B34"/>
    <mergeCell ref="C33:F33"/>
    <mergeCell ref="G33:J33"/>
    <mergeCell ref="K33:N33"/>
    <mergeCell ref="O33:R33"/>
    <mergeCell ref="B3:B4"/>
    <mergeCell ref="C3:F3"/>
    <mergeCell ref="G3:J3"/>
    <mergeCell ref="K3:N3"/>
    <mergeCell ref="O3:R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957A-6AF7-4184-88B2-5D423C2465BB}">
  <dimension ref="B2:R50"/>
  <sheetViews>
    <sheetView zoomScaleNormal="100" workbookViewId="0"/>
  </sheetViews>
  <sheetFormatPr defaultColWidth="9.08984375" defaultRowHeight="16" customHeight="1" x14ac:dyDescent="0.35"/>
  <cols>
    <col min="1" max="1" width="4.6328125" style="5" customWidth="1"/>
    <col min="2" max="2" width="55.6328125" style="17" customWidth="1"/>
    <col min="3" max="18" width="8.6328125" style="5" customWidth="1"/>
    <col min="19" max="19" width="4.6328125" style="5" customWidth="1"/>
    <col min="20" max="16384" width="9.08984375" style="5"/>
  </cols>
  <sheetData>
    <row r="2" spans="2:18" ht="16" customHeight="1" x14ac:dyDescent="0.35">
      <c r="B2" s="17" t="s">
        <v>114</v>
      </c>
    </row>
    <row r="3" spans="2:18" s="11" customFormat="1" ht="16" customHeight="1" x14ac:dyDescent="0.35">
      <c r="B3" s="22" t="s">
        <v>51</v>
      </c>
      <c r="C3" s="24" t="s">
        <v>52</v>
      </c>
      <c r="D3" s="24"/>
      <c r="E3" s="24"/>
      <c r="F3" s="24"/>
      <c r="G3" s="24" t="s">
        <v>53</v>
      </c>
      <c r="H3" s="24"/>
      <c r="I3" s="24"/>
      <c r="J3" s="24"/>
      <c r="K3" s="24" t="s">
        <v>54</v>
      </c>
      <c r="L3" s="24"/>
      <c r="M3" s="24"/>
      <c r="N3" s="24"/>
      <c r="O3" s="25" t="s">
        <v>55</v>
      </c>
      <c r="P3" s="24"/>
      <c r="Q3" s="24"/>
      <c r="R3" s="24"/>
    </row>
    <row r="4" spans="2:18" s="11" customFormat="1" ht="16" customHeight="1" x14ac:dyDescent="0.35">
      <c r="B4" s="23"/>
      <c r="C4" s="12" t="s">
        <v>56</v>
      </c>
      <c r="D4" s="12" t="s">
        <v>57</v>
      </c>
      <c r="E4" s="12" t="s">
        <v>58</v>
      </c>
      <c r="F4" s="12" t="s">
        <v>59</v>
      </c>
      <c r="G4" s="12" t="s">
        <v>56</v>
      </c>
      <c r="H4" s="12" t="s">
        <v>57</v>
      </c>
      <c r="I4" s="12" t="s">
        <v>58</v>
      </c>
      <c r="J4" s="12" t="s">
        <v>59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56</v>
      </c>
      <c r="P4" s="12" t="s">
        <v>57</v>
      </c>
      <c r="Q4" s="12" t="s">
        <v>58</v>
      </c>
      <c r="R4" s="12" t="s">
        <v>59</v>
      </c>
    </row>
    <row r="5" spans="2:18" ht="16" customHeight="1" x14ac:dyDescent="0.35">
      <c r="B5" s="20" t="s">
        <v>60</v>
      </c>
      <c r="C5" s="13">
        <f>'[1]Year 2019'!C5*(1.03^10)</f>
        <v>344.04259311209518</v>
      </c>
      <c r="D5" s="13">
        <f>'[1]Year 2019'!D5*(1.03^10)</f>
        <v>643.7359457058343</v>
      </c>
      <c r="E5" s="13">
        <f>'[1]Year 2019'!E5*(1.03^10)</f>
        <v>0</v>
      </c>
      <c r="F5" s="13">
        <f>'[1]Year 2019'!F5*(1.03^10)</f>
        <v>0</v>
      </c>
      <c r="G5" s="13">
        <f>'[1]Year 2019'!G5*(1.03^10)</f>
        <v>2.6878327586882436</v>
      </c>
      <c r="H5" s="13">
        <f>'[1]Year 2019'!H5*(1.03^10)</f>
        <v>783.50324915762303</v>
      </c>
      <c r="I5" s="13">
        <f>'[1]Year 2019'!I5*(1.03^10)</f>
        <v>354.79392414684816</v>
      </c>
      <c r="J5" s="13">
        <f>'[1]Year 2019'!J5*(1.03^10)</f>
        <v>0</v>
      </c>
      <c r="K5" s="13">
        <f>'[1]Year 2019'!K5*(1.03^10)</f>
        <v>53.756655173764869</v>
      </c>
      <c r="L5" s="13">
        <f>'[1]Year 2019'!L5*(1.03^10)</f>
        <v>607.45020346354306</v>
      </c>
      <c r="M5" s="13">
        <f>'[1]Year 2019'!M5*(1.03^10)</f>
        <v>358.82567328488051</v>
      </c>
      <c r="N5" s="13">
        <f>'[1]Year 2019'!N5*(1.03^10)</f>
        <v>0</v>
      </c>
      <c r="O5" s="13">
        <f>'[1]Year 2019'!O5*(1.03^10)</f>
        <v>43.005324139011897</v>
      </c>
      <c r="P5" s="13">
        <f>'[1]Year 2019'!P5*(1.03^10)</f>
        <v>60.476237070485482</v>
      </c>
      <c r="Q5" s="13">
        <f>'[1]Year 2019'!Q5*(1.03^10)</f>
        <v>81.978899139991427</v>
      </c>
      <c r="R5" s="14">
        <f>'[1]Year 2019'!R5*(1.03^10)</f>
        <v>0</v>
      </c>
    </row>
    <row r="6" spans="2:18" ht="16" customHeight="1" x14ac:dyDescent="0.35">
      <c r="B6" s="20" t="s">
        <v>61</v>
      </c>
      <c r="C6" s="13">
        <f>'[1]Year 2019'!C6*(1.03^10)</f>
        <v>92.730230174744406</v>
      </c>
      <c r="D6" s="13">
        <f>'[1]Year 2019'!D6*(1.03^10)</f>
        <v>1200.1173267543008</v>
      </c>
      <c r="E6" s="13">
        <f>'[1]Year 2019'!E6*(1.03^10)</f>
        <v>114.23289224425035</v>
      </c>
      <c r="F6" s="13">
        <f>'[1]Year 2019'!F6*(1.03^10)</f>
        <v>12.095247414097097</v>
      </c>
      <c r="G6" s="13">
        <f>'[1]Year 2019'!G6*(1.03^10)</f>
        <v>129.0159724170357</v>
      </c>
      <c r="H6" s="13">
        <f>'[1]Year 2019'!H6*(1.03^10)</f>
        <v>41.661407759667775</v>
      </c>
      <c r="I6" s="13">
        <f>'[1]Year 2019'!I6*(1.03^10)</f>
        <v>87.354564657367916</v>
      </c>
      <c r="J6" s="13">
        <f>'[1]Year 2019'!J6*(1.03^10)</f>
        <v>0</v>
      </c>
      <c r="K6" s="13">
        <f>'[1]Year 2019'!K6*(1.03^10)</f>
        <v>88.698481036712039</v>
      </c>
      <c r="L6" s="13">
        <f>'[1]Year 2019'!L6*(1.03^10)</f>
        <v>2261.811266436157</v>
      </c>
      <c r="M6" s="13">
        <f>'[1]Year 2019'!M6*(1.03^10)</f>
        <v>123.64030689965921</v>
      </c>
      <c r="N6" s="13">
        <f>'[1]Year 2019'!N6*(1.03^10)</f>
        <v>14.78308017278534</v>
      </c>
      <c r="O6" s="13">
        <f>'[1]Year 2019'!O6*(1.03^10)</f>
        <v>163.95779827998285</v>
      </c>
      <c r="P6" s="13">
        <f>'[1]Year 2019'!P6*(1.03^10)</f>
        <v>38.97357500097953</v>
      </c>
      <c r="Q6" s="13">
        <f>'[1]Year 2019'!Q6*(1.03^10)</f>
        <v>96.761979312776774</v>
      </c>
      <c r="R6" s="14">
        <f>'[1]Year 2019'!R6*(1.03^10)</f>
        <v>0</v>
      </c>
    </row>
    <row r="7" spans="2:18" ht="16" customHeight="1" x14ac:dyDescent="0.35">
      <c r="B7" s="20" t="s">
        <v>62</v>
      </c>
      <c r="C7" s="13">
        <f>'[1]Year 2019'!C7*(1.03^10)</f>
        <v>0</v>
      </c>
      <c r="D7" s="13">
        <f>'[1]Year 2019'!D7*(1.03^10)</f>
        <v>999.87378623202665</v>
      </c>
      <c r="E7" s="13">
        <f>'[1]Year 2019'!E7*(1.03^10)</f>
        <v>221.7462025917801</v>
      </c>
      <c r="F7" s="13">
        <f>'[1]Year 2019'!F7*(1.03^10)</f>
        <v>2.6878327586882436</v>
      </c>
      <c r="G7" s="13">
        <f>'[1]Year 2019'!G7*(1.03^10)</f>
        <v>0</v>
      </c>
      <c r="H7" s="13">
        <f>'[1]Year 2019'!H7*(1.03^10)</f>
        <v>0</v>
      </c>
      <c r="I7" s="13">
        <f>'[1]Year 2019'!I7*(1.03^10)</f>
        <v>0</v>
      </c>
      <c r="J7" s="13">
        <f>'[1]Year 2019'!J7*(1.03^10)</f>
        <v>0</v>
      </c>
      <c r="K7" s="13">
        <f>'[1]Year 2019'!K7*(1.03^10)</f>
        <v>997.18595347333837</v>
      </c>
      <c r="L7" s="13">
        <f>'[1]Year 2019'!L7*(1.03^10)</f>
        <v>1584.4774112467196</v>
      </c>
      <c r="M7" s="13">
        <f>'[1]Year 2019'!M7*(1.03^10)</f>
        <v>0</v>
      </c>
      <c r="N7" s="13">
        <f>'[1]Year 2019'!N7*(1.03^10)</f>
        <v>0</v>
      </c>
      <c r="O7" s="13">
        <f>'[1]Year 2019'!O7*(1.03^10)</f>
        <v>567.13271208321942</v>
      </c>
      <c r="P7" s="13">
        <f>'[1]Year 2019'!P7*(1.03^10)</f>
        <v>1.3439163793441218</v>
      </c>
      <c r="Q7" s="13">
        <f>'[1]Year 2019'!Q7*(1.03^10)</f>
        <v>120.95247414097096</v>
      </c>
      <c r="R7" s="14">
        <f>'[1]Year 2019'!R7*(1.03^10)</f>
        <v>0</v>
      </c>
    </row>
    <row r="8" spans="2:18" ht="16" customHeight="1" x14ac:dyDescent="0.35">
      <c r="B8" s="20" t="s">
        <v>63</v>
      </c>
      <c r="C8" s="13">
        <f>'[1]Year 2019'!C8*(1.03^10)</f>
        <v>135.7355543137563</v>
      </c>
      <c r="D8" s="13">
        <f>'[1]Year 2019'!D8*(1.03^10)</f>
        <v>595.35495604944595</v>
      </c>
      <c r="E8" s="13">
        <f>'[1]Year 2019'!E8*(1.03^10)</f>
        <v>0</v>
      </c>
      <c r="F8" s="13">
        <f>'[1]Year 2019'!F8*(1.03^10)</f>
        <v>0</v>
      </c>
      <c r="G8" s="13">
        <f>'[1]Year 2019'!G8*(1.03^10)</f>
        <v>260.71977759275961</v>
      </c>
      <c r="H8" s="13">
        <f>'[1]Year 2019'!H8*(1.03^10)</f>
        <v>8.0634982760647311</v>
      </c>
      <c r="I8" s="13">
        <f>'[1]Year 2019'!I8*(1.03^10)</f>
        <v>630.29678191239316</v>
      </c>
      <c r="J8" s="13">
        <f>'[1]Year 2019'!J8*(1.03^10)</f>
        <v>0</v>
      </c>
      <c r="K8" s="13">
        <f>'[1]Year 2019'!K8*(1.03^10)</f>
        <v>740.49792501861111</v>
      </c>
      <c r="L8" s="13">
        <f>'[1]Year 2019'!L8*(1.03^10)</f>
        <v>724.37092846648159</v>
      </c>
      <c r="M8" s="13">
        <f>'[1]Year 2019'!M8*(1.03^10)</f>
        <v>1.3439163793441218</v>
      </c>
      <c r="N8" s="13">
        <f>'[1]Year 2019'!N8*(1.03^10)</f>
        <v>0</v>
      </c>
      <c r="O8" s="13">
        <f>'[1]Year 2019'!O8*(1.03^10)</f>
        <v>0</v>
      </c>
      <c r="P8" s="13">
        <f>'[1]Year 2019'!P8*(1.03^10)</f>
        <v>0</v>
      </c>
      <c r="Q8" s="13">
        <f>'[1]Year 2019'!Q8*(1.03^10)</f>
        <v>0</v>
      </c>
      <c r="R8" s="14">
        <f>'[1]Year 2019'!R8*(1.03^10)</f>
        <v>0</v>
      </c>
    </row>
    <row r="9" spans="2:18" ht="16" customHeight="1" x14ac:dyDescent="0.35">
      <c r="B9" s="20" t="s">
        <v>64</v>
      </c>
      <c r="C9" s="13">
        <f>'[1]Year 2019'!C9*(1.03^10)</f>
        <v>111.54505948556211</v>
      </c>
      <c r="D9" s="13">
        <f>'[1]Year 2019'!D9*(1.03^10)</f>
        <v>1747.0912931473583</v>
      </c>
      <c r="E9" s="13">
        <f>'[1]Year 2019'!E9*(1.03^10)</f>
        <v>158.58213276260636</v>
      </c>
      <c r="F9" s="13">
        <f>'[1]Year 2019'!F9*(1.03^10)</f>
        <v>29.56616034557068</v>
      </c>
      <c r="G9" s="13">
        <f>'[1]Year 2019'!G9*(1.03^10)</f>
        <v>138.42338707244454</v>
      </c>
      <c r="H9" s="13">
        <f>'[1]Year 2019'!H9*(1.03^10)</f>
        <v>41.661407759667775</v>
      </c>
      <c r="I9" s="13">
        <f>'[1]Year 2019'!I9*(1.03^10)</f>
        <v>198.89962414293004</v>
      </c>
      <c r="J9" s="13">
        <f>'[1]Year 2019'!J9*(1.03^10)</f>
        <v>1.3439163793441218</v>
      </c>
      <c r="K9" s="13">
        <f>'[1]Year 2019'!K9*(1.03^10)</f>
        <v>115.57680862359447</v>
      </c>
      <c r="L9" s="13">
        <f>'[1]Year 2019'!L9*(1.03^10)</f>
        <v>2148.9222905712509</v>
      </c>
      <c r="M9" s="13">
        <f>'[1]Year 2019'!M9*(1.03^10)</f>
        <v>2.6878327586882436</v>
      </c>
      <c r="N9" s="13">
        <f>'[1]Year 2019'!N9*(1.03^10)</f>
        <v>0</v>
      </c>
      <c r="O9" s="13">
        <f>'[1]Year 2019'!O9*(1.03^10)</f>
        <v>21.502662069505948</v>
      </c>
      <c r="P9" s="13">
        <f>'[1]Year 2019'!P9*(1.03^10)</f>
        <v>43.005324139011897</v>
      </c>
      <c r="Q9" s="13">
        <f>'[1]Year 2019'!Q9*(1.03^10)</f>
        <v>192.18004224620941</v>
      </c>
      <c r="R9" s="14">
        <f>'[1]Year 2019'!R9*(1.03^10)</f>
        <v>0</v>
      </c>
    </row>
    <row r="10" spans="2:18" ht="16" customHeight="1" x14ac:dyDescent="0.35">
      <c r="B10" s="20" t="s">
        <v>65</v>
      </c>
      <c r="C10" s="13">
        <f>'[1]Year 2019'!C10*(1.03^10)</f>
        <v>88.698481036712039</v>
      </c>
      <c r="D10" s="13">
        <f>'[1]Year 2019'!D10*(1.03^10)</f>
        <v>1431.2709440014896</v>
      </c>
      <c r="E10" s="13">
        <f>'[1]Year 2019'!E10*(1.03^10)</f>
        <v>52.412738794420747</v>
      </c>
      <c r="F10" s="13">
        <f>'[1]Year 2019'!F10*(1.03^10)</f>
        <v>1.3439163793441218</v>
      </c>
      <c r="G10" s="13">
        <f>'[1]Year 2019'!G10*(1.03^10)</f>
        <v>178.74087845276819</v>
      </c>
      <c r="H10" s="13">
        <f>'[1]Year 2019'!H10*(1.03^10)</f>
        <v>16.126996552129462</v>
      </c>
      <c r="I10" s="13">
        <f>'[1]Year 2019'!I10*(1.03^10)</f>
        <v>61.820153449829604</v>
      </c>
      <c r="J10" s="13">
        <f>'[1]Year 2019'!J10*(1.03^10)</f>
        <v>0</v>
      </c>
      <c r="K10" s="13">
        <f>'[1]Year 2019'!K10*(1.03^10)</f>
        <v>44.349240518356019</v>
      </c>
      <c r="L10" s="13">
        <f>'[1]Year 2019'!L10*(1.03^10)</f>
        <v>2303.4726741958248</v>
      </c>
      <c r="M10" s="13">
        <f>'[1]Year 2019'!M10*(1.03^10)</f>
        <v>28.222243966226557</v>
      </c>
      <c r="N10" s="13">
        <f>'[1]Year 2019'!N10*(1.03^10)</f>
        <v>5.3756655173764871</v>
      </c>
      <c r="O10" s="13">
        <f>'[1]Year 2019'!O10*(1.03^10)</f>
        <v>60.476237070485482</v>
      </c>
      <c r="P10" s="13">
        <f>'[1]Year 2019'!P10*(1.03^10)</f>
        <v>6.7195818967206087</v>
      </c>
      <c r="Q10" s="13">
        <f>'[1]Year 2019'!Q10*(1.03^10)</f>
        <v>69.883651725894339</v>
      </c>
      <c r="R10" s="14">
        <f>'[1]Year 2019'!R10*(1.03^10)</f>
        <v>0</v>
      </c>
    </row>
    <row r="11" spans="2:18" ht="16" customHeight="1" x14ac:dyDescent="0.35">
      <c r="B11" s="20" t="s">
        <v>66</v>
      </c>
      <c r="C11" s="13">
        <f>'[1]Year 2019'!C11*(1.03^10)</f>
        <v>569.82054484190769</v>
      </c>
      <c r="D11" s="13">
        <f>'[1]Year 2019'!D11*(1.03^10)</f>
        <v>1114.106678476277</v>
      </c>
      <c r="E11" s="13">
        <f>'[1]Year 2019'!E11*(1.03^10)</f>
        <v>0</v>
      </c>
      <c r="F11" s="13">
        <f>'[1]Year 2019'!F11*(1.03^10)</f>
        <v>0</v>
      </c>
      <c r="G11" s="13">
        <f>'[1]Year 2019'!G11*(1.03^10)</f>
        <v>349.41825862947167</v>
      </c>
      <c r="H11" s="13">
        <f>'[1]Year 2019'!H11*(1.03^10)</f>
        <v>575.19621035928412</v>
      </c>
      <c r="I11" s="13">
        <f>'[1]Year 2019'!I11*(1.03^10)</f>
        <v>434.08499052815131</v>
      </c>
      <c r="J11" s="13">
        <f>'[1]Year 2019'!J11*(1.03^10)</f>
        <v>0</v>
      </c>
      <c r="K11" s="13">
        <f>'[1]Year 2019'!K11*(1.03^10)</f>
        <v>0</v>
      </c>
      <c r="L11" s="13">
        <f>'[1]Year 2019'!L11*(1.03^10)</f>
        <v>803.66199484778485</v>
      </c>
      <c r="M11" s="13">
        <f>'[1]Year 2019'!M11*(1.03^10)</f>
        <v>2.6878327586882436</v>
      </c>
      <c r="N11" s="13">
        <f>'[1]Year 2019'!N11*(1.03^10)</f>
        <v>0</v>
      </c>
      <c r="O11" s="13">
        <f>'[1]Year 2019'!O11*(1.03^10)</f>
        <v>0</v>
      </c>
      <c r="P11" s="13">
        <f>'[1]Year 2019'!P11*(1.03^10)</f>
        <v>0</v>
      </c>
      <c r="Q11" s="13">
        <f>'[1]Year 2019'!Q11*(1.03^10)</f>
        <v>0</v>
      </c>
      <c r="R11" s="14">
        <f>'[1]Year 2019'!R11*(1.03^10)</f>
        <v>0</v>
      </c>
    </row>
    <row r="12" spans="2:18" ht="16" customHeight="1" x14ac:dyDescent="0.35">
      <c r="B12" s="20" t="s">
        <v>67</v>
      </c>
      <c r="C12" s="13">
        <f>'[1]Year 2019'!C12*(1.03^10)</f>
        <v>0</v>
      </c>
      <c r="D12" s="13">
        <f>'[1]Year 2019'!D12*(1.03^10)</f>
        <v>1365.4190414136278</v>
      </c>
      <c r="E12" s="13">
        <f>'[1]Year 2019'!E12*(1.03^10)</f>
        <v>0</v>
      </c>
      <c r="F12" s="13">
        <f>'[1]Year 2019'!F12*(1.03^10)</f>
        <v>0</v>
      </c>
      <c r="G12" s="13">
        <f>'[1]Year 2019'!G12*(1.03^10)</f>
        <v>0</v>
      </c>
      <c r="H12" s="13">
        <f>'[1]Year 2019'!H12*(1.03^10)</f>
        <v>0</v>
      </c>
      <c r="I12" s="13">
        <f>'[1]Year 2019'!I12*(1.03^10)</f>
        <v>0</v>
      </c>
      <c r="J12" s="13">
        <f>'[1]Year 2019'!J12*(1.03^10)</f>
        <v>0</v>
      </c>
      <c r="K12" s="13">
        <f>'[1]Year 2019'!K12*(1.03^10)</f>
        <v>483.80989656388385</v>
      </c>
      <c r="L12" s="13">
        <f>'[1]Year 2019'!L12*(1.03^10)</f>
        <v>1812.9431957352203</v>
      </c>
      <c r="M12" s="13">
        <f>'[1]Year 2019'!M12*(1.03^10)</f>
        <v>0</v>
      </c>
      <c r="N12" s="13">
        <f>'[1]Year 2019'!N12*(1.03^10)</f>
        <v>0</v>
      </c>
      <c r="O12" s="13">
        <f>'[1]Year 2019'!O12*(1.03^10)</f>
        <v>1650.3293138345816</v>
      </c>
      <c r="P12" s="13">
        <f>'[1]Year 2019'!P12*(1.03^10)</f>
        <v>0</v>
      </c>
      <c r="Q12" s="13">
        <f>'[1]Year 2019'!Q12*(1.03^10)</f>
        <v>119.60855776162684</v>
      </c>
      <c r="R12" s="14">
        <f>'[1]Year 2019'!R12*(1.03^10)</f>
        <v>0</v>
      </c>
    </row>
    <row r="13" spans="2:18" ht="16" customHeight="1" x14ac:dyDescent="0.35">
      <c r="B13" s="20" t="s">
        <v>68</v>
      </c>
      <c r="C13" s="13">
        <f>'[1]Year 2019'!C13*(1.03^10)</f>
        <v>240.56103190259779</v>
      </c>
      <c r="D13" s="13">
        <f>'[1]Year 2019'!D13*(1.03^10)</f>
        <v>673.30210605140496</v>
      </c>
      <c r="E13" s="13">
        <f>'[1]Year 2019'!E13*(1.03^10)</f>
        <v>119.60855776162684</v>
      </c>
      <c r="F13" s="13">
        <f>'[1]Year 2019'!F13*(1.03^10)</f>
        <v>1.3439163793441218</v>
      </c>
      <c r="G13" s="13">
        <f>'[1]Year 2019'!G13*(1.03^10)</f>
        <v>228.4657844885007</v>
      </c>
      <c r="H13" s="13">
        <f>'[1]Year 2019'!H13*(1.03^10)</f>
        <v>317.16426552521273</v>
      </c>
      <c r="I13" s="13">
        <f>'[1]Year 2019'!I13*(1.03^10)</f>
        <v>682.70952070681392</v>
      </c>
      <c r="J13" s="13">
        <f>'[1]Year 2019'!J13*(1.03^10)</f>
        <v>0</v>
      </c>
      <c r="K13" s="13">
        <f>'[1]Year 2019'!K13*(1.03^10)</f>
        <v>221.7462025917801</v>
      </c>
      <c r="L13" s="13">
        <f>'[1]Year 2019'!L13*(1.03^10)</f>
        <v>720.33917932844929</v>
      </c>
      <c r="M13" s="13">
        <f>'[1]Year 2019'!M13*(1.03^10)</f>
        <v>100.79372845080913</v>
      </c>
      <c r="N13" s="13">
        <f>'[1]Year 2019'!N13*(1.03^10)</f>
        <v>0</v>
      </c>
      <c r="O13" s="13">
        <f>'[1]Year 2019'!O13*(1.03^10)</f>
        <v>185.46046034948881</v>
      </c>
      <c r="P13" s="13">
        <f>'[1]Year 2019'!P13*(1.03^10)</f>
        <v>115.57680862359447</v>
      </c>
      <c r="Q13" s="13">
        <f>'[1]Year 2019'!Q13*(1.03^10)</f>
        <v>115.57680862359447</v>
      </c>
      <c r="R13" s="14">
        <f>'[1]Year 2019'!R13*(1.03^10)</f>
        <v>0</v>
      </c>
    </row>
    <row r="14" spans="2:18" ht="16" customHeight="1" x14ac:dyDescent="0.35">
      <c r="B14" s="20" t="s">
        <v>69</v>
      </c>
      <c r="C14" s="13">
        <f>'[1]Year 2019'!C14*(1.03^10)</f>
        <v>284.91027242095385</v>
      </c>
      <c r="D14" s="13">
        <f>'[1]Year 2019'!D14*(1.03^10)</f>
        <v>325.22776380127749</v>
      </c>
      <c r="E14" s="13">
        <f>'[1]Year 2019'!E14*(1.03^10)</f>
        <v>557.72529742781057</v>
      </c>
      <c r="F14" s="13">
        <f>'[1]Year 2019'!F14*(1.03^10)</f>
        <v>0</v>
      </c>
      <c r="G14" s="13">
        <f>'[1]Year 2019'!G14*(1.03^10)</f>
        <v>0</v>
      </c>
      <c r="H14" s="13">
        <f>'[1]Year 2019'!H14*(1.03^10)</f>
        <v>313.13251638718037</v>
      </c>
      <c r="I14" s="13">
        <f>'[1]Year 2019'!I14*(1.03^10)</f>
        <v>37.629658621635407</v>
      </c>
      <c r="J14" s="13">
        <f>'[1]Year 2019'!J14*(1.03^10)</f>
        <v>0</v>
      </c>
      <c r="K14" s="13">
        <f>'[1]Year 2019'!K14*(1.03^10)</f>
        <v>196.21179138424179</v>
      </c>
      <c r="L14" s="13">
        <f>'[1]Year 2019'!L14*(1.03^10)</f>
        <v>1.3439163793441218</v>
      </c>
      <c r="M14" s="13">
        <f>'[1]Year 2019'!M14*(1.03^10)</f>
        <v>25.534411207538312</v>
      </c>
      <c r="N14" s="13">
        <f>'[1]Year 2019'!N14*(1.03^10)</f>
        <v>0</v>
      </c>
      <c r="O14" s="13">
        <f>'[1]Year 2019'!O14*(1.03^10)</f>
        <v>30.910076724914802</v>
      </c>
      <c r="P14" s="13">
        <f>'[1]Year 2019'!P14*(1.03^10)</f>
        <v>892.36047588449685</v>
      </c>
      <c r="Q14" s="13">
        <f>'[1]Year 2019'!Q14*(1.03^10)</f>
        <v>0</v>
      </c>
      <c r="R14" s="14">
        <f>'[1]Year 2019'!R14*(1.03^10)</f>
        <v>0</v>
      </c>
    </row>
    <row r="15" spans="2:18" ht="16" customHeight="1" x14ac:dyDescent="0.35">
      <c r="B15" s="21" t="s">
        <v>70</v>
      </c>
      <c r="C15" s="13">
        <f>'[1]Year 2019'!C15*(1.03^10)</f>
        <v>0</v>
      </c>
      <c r="D15" s="13">
        <f>'[1]Year 2019'!D15*(1.03^10)</f>
        <v>0</v>
      </c>
      <c r="E15" s="13">
        <f>'[1]Year 2019'!E15*(1.03^10)</f>
        <v>0</v>
      </c>
      <c r="F15" s="13">
        <f>'[1]Year 2019'!F15*(1.03^10)</f>
        <v>0</v>
      </c>
      <c r="G15" s="13">
        <f>'[1]Year 2019'!G15*(1.03^10)</f>
        <v>0</v>
      </c>
      <c r="H15" s="13">
        <f>'[1]Year 2019'!H15*(1.03^10)</f>
        <v>1131.5775914077506</v>
      </c>
      <c r="I15" s="13">
        <f>'[1]Year 2019'!I15*(1.03^10)</f>
        <v>10.751331034752974</v>
      </c>
      <c r="J15" s="13">
        <f>'[1]Year 2019'!J15*(1.03^10)</f>
        <v>0</v>
      </c>
      <c r="K15" s="13">
        <f>'[1]Year 2019'!K15*(1.03^10)</f>
        <v>12.095247414097097</v>
      </c>
      <c r="L15" s="13">
        <f>'[1]Year 2019'!L15*(1.03^10)</f>
        <v>0</v>
      </c>
      <c r="M15" s="13">
        <f>'[1]Year 2019'!M15*(1.03^10)</f>
        <v>16.126996552129462</v>
      </c>
      <c r="N15" s="13">
        <f>'[1]Year 2019'!N15*(1.03^10)</f>
        <v>1.3439163793441218</v>
      </c>
      <c r="O15" s="13">
        <f>'[1]Year 2019'!O15*(1.03^10)</f>
        <v>24.190494828194193</v>
      </c>
      <c r="P15" s="13">
        <f>'[1]Year 2019'!P15*(1.03^10)</f>
        <v>1716.1812164224434</v>
      </c>
      <c r="Q15" s="13">
        <f>'[1]Year 2019'!Q15*(1.03^10)</f>
        <v>0</v>
      </c>
      <c r="R15" s="14">
        <f>'[1]Year 2019'!R15*(1.03^10)</f>
        <v>0</v>
      </c>
    </row>
    <row r="16" spans="2:18" ht="16" customHeight="1" x14ac:dyDescent="0.35">
      <c r="B16" s="20" t="s">
        <v>71</v>
      </c>
      <c r="C16" s="13">
        <f>'[1]Year 2019'!C16*(1.03^10)</f>
        <v>284.91027242095385</v>
      </c>
      <c r="D16" s="13">
        <f>'[1]Year 2019'!D16*(1.03^10)</f>
        <v>1331.8211319300246</v>
      </c>
      <c r="E16" s="13">
        <f>'[1]Year 2019'!E16*(1.03^10)</f>
        <v>124.98422327900333</v>
      </c>
      <c r="F16" s="13">
        <f>'[1]Year 2019'!F16*(1.03^10)</f>
        <v>2.6878327586882436</v>
      </c>
      <c r="G16" s="13">
        <f>'[1]Year 2019'!G16*(1.03^10)</f>
        <v>216.37053707440361</v>
      </c>
      <c r="H16" s="13">
        <f>'[1]Year 2019'!H16*(1.03^10)</f>
        <v>438.11673966618372</v>
      </c>
      <c r="I16" s="13">
        <f>'[1]Year 2019'!I16*(1.03^10)</f>
        <v>81.978899139991427</v>
      </c>
      <c r="J16" s="13">
        <f>'[1]Year 2019'!J16*(1.03^10)</f>
        <v>0</v>
      </c>
      <c r="K16" s="13">
        <f>'[1]Year 2019'!K16*(1.03^10)</f>
        <v>73.915400863926692</v>
      </c>
      <c r="L16" s="13">
        <f>'[1]Year 2019'!L16*(1.03^10)</f>
        <v>1993.0279905673326</v>
      </c>
      <c r="M16" s="13">
        <f>'[1]Year 2019'!M16*(1.03^10)</f>
        <v>60.476237070485482</v>
      </c>
      <c r="N16" s="13">
        <f>'[1]Year 2019'!N16*(1.03^10)</f>
        <v>2.6878327586882436</v>
      </c>
      <c r="O16" s="13">
        <f>'[1]Year 2019'!O16*(1.03^10)</f>
        <v>68.539735346550216</v>
      </c>
      <c r="P16" s="13">
        <f>'[1]Year 2019'!P16*(1.03^10)</f>
        <v>526.81522070289577</v>
      </c>
      <c r="Q16" s="13">
        <f>'[1]Year 2019'!Q16*(1.03^10)</f>
        <v>282.22243966226557</v>
      </c>
      <c r="R16" s="14">
        <f>'[1]Year 2019'!R16*(1.03^10)</f>
        <v>0</v>
      </c>
    </row>
    <row r="17" spans="2:18" ht="16" customHeight="1" x14ac:dyDescent="0.35">
      <c r="B17" s="20" t="s">
        <v>72</v>
      </c>
      <c r="C17" s="13">
        <f>'[1]Year 2019'!C17*(1.03^10)</f>
        <v>112.88897586490623</v>
      </c>
      <c r="D17" s="13">
        <f>'[1]Year 2019'!D17*(1.03^10)</f>
        <v>298.34943621439504</v>
      </c>
      <c r="E17" s="13">
        <f>'[1]Year 2019'!E17*(1.03^10)</f>
        <v>49.724906035732509</v>
      </c>
      <c r="F17" s="13">
        <f>'[1]Year 2019'!F17*(1.03^10)</f>
        <v>1.3439163793441218</v>
      </c>
      <c r="G17" s="13">
        <f>'[1]Year 2019'!G17*(1.03^10)</f>
        <v>56.444487932453114</v>
      </c>
      <c r="H17" s="13">
        <f>'[1]Year 2019'!H17*(1.03^10)</f>
        <v>694.80476812091092</v>
      </c>
      <c r="I17" s="13">
        <f>'[1]Year 2019'!I17*(1.03^10)</f>
        <v>143.79905258982103</v>
      </c>
      <c r="J17" s="13">
        <f>'[1]Year 2019'!J17*(1.03^10)</f>
        <v>0</v>
      </c>
      <c r="K17" s="13">
        <f>'[1]Year 2019'!K17*(1.03^10)</f>
        <v>129.0159724170357</v>
      </c>
      <c r="L17" s="13">
        <f>'[1]Year 2019'!L17*(1.03^10)</f>
        <v>225.77795172981246</v>
      </c>
      <c r="M17" s="13">
        <f>'[1]Year 2019'!M17*(1.03^10)</f>
        <v>158.58213276260636</v>
      </c>
      <c r="N17" s="13">
        <f>'[1]Year 2019'!N17*(1.03^10)</f>
        <v>1.3439163793441218</v>
      </c>
      <c r="O17" s="13">
        <f>'[1]Year 2019'!O17*(1.03^10)</f>
        <v>159.9260491419505</v>
      </c>
      <c r="P17" s="13">
        <f>'[1]Year 2019'!P17*(1.03^10)</f>
        <v>1046.9108595090709</v>
      </c>
      <c r="Q17" s="13">
        <f>'[1]Year 2019'!Q17*(1.03^10)</f>
        <v>55.100571553108992</v>
      </c>
      <c r="R17" s="14">
        <f>'[1]Year 2019'!R17*(1.03^10)</f>
        <v>0</v>
      </c>
    </row>
    <row r="18" spans="2:18" ht="16" customHeight="1" x14ac:dyDescent="0.35">
      <c r="B18" s="20" t="s">
        <v>73</v>
      </c>
      <c r="C18" s="13">
        <f>'[1]Year 2019'!C18*(1.03^10)</f>
        <v>26.878327586882435</v>
      </c>
      <c r="D18" s="13">
        <f>'[1]Year 2019'!D18*(1.03^10)</f>
        <v>0</v>
      </c>
      <c r="E18" s="13">
        <f>'[1]Year 2019'!E18*(1.03^10)</f>
        <v>26.878327586882435</v>
      </c>
      <c r="F18" s="13">
        <f>'[1]Year 2019'!F18*(1.03^10)</f>
        <v>0</v>
      </c>
      <c r="G18" s="13">
        <f>'[1]Year 2019'!G18*(1.03^10)</f>
        <v>26.878327586882435</v>
      </c>
      <c r="H18" s="13">
        <f>'[1]Year 2019'!H18*(1.03^10)</f>
        <v>775.43975088155821</v>
      </c>
      <c r="I18" s="13">
        <f>'[1]Year 2019'!I18*(1.03^10)</f>
        <v>0</v>
      </c>
      <c r="J18" s="13">
        <f>'[1]Year 2019'!J18*(1.03^10)</f>
        <v>0</v>
      </c>
      <c r="K18" s="13">
        <f>'[1]Year 2019'!K18*(1.03^10)</f>
        <v>0</v>
      </c>
      <c r="L18" s="13">
        <f>'[1]Year 2019'!L18*(1.03^10)</f>
        <v>0</v>
      </c>
      <c r="M18" s="13">
        <f>'[1]Year 2019'!M18*(1.03^10)</f>
        <v>0</v>
      </c>
      <c r="N18" s="13">
        <f>'[1]Year 2019'!N18*(1.03^10)</f>
        <v>0</v>
      </c>
      <c r="O18" s="13">
        <f>'[1]Year 2019'!O18*(1.03^10)</f>
        <v>0</v>
      </c>
      <c r="P18" s="13">
        <f>'[1]Year 2019'!P18*(1.03^10)</f>
        <v>1054.9743577851357</v>
      </c>
      <c r="Q18" s="13">
        <f>'[1]Year 2019'!Q18*(1.03^10)</f>
        <v>45.693156897700142</v>
      </c>
      <c r="R18" s="14">
        <f>'[1]Year 2019'!R18*(1.03^10)</f>
        <v>0</v>
      </c>
    </row>
    <row r="19" spans="2:18" ht="16" customHeight="1" x14ac:dyDescent="0.35">
      <c r="B19" s="21" t="s">
        <v>74</v>
      </c>
      <c r="C19" s="13">
        <f>'[1]Year 2019'!C19*(1.03^10)</f>
        <v>6.7195818967206087</v>
      </c>
      <c r="D19" s="13">
        <f>'[1]Year 2019'!D19*(1.03^10)</f>
        <v>0</v>
      </c>
      <c r="E19" s="13">
        <f>'[1]Year 2019'!E19*(1.03^10)</f>
        <v>13.439163793441217</v>
      </c>
      <c r="F19" s="13">
        <f>'[1]Year 2019'!F19*(1.03^10)</f>
        <v>4.0317491380323656</v>
      </c>
      <c r="G19" s="13">
        <f>'[1]Year 2019'!G19*(1.03^10)</f>
        <v>10.751331034752974</v>
      </c>
      <c r="H19" s="13">
        <f>'[1]Year 2019'!H19*(1.03^10)</f>
        <v>881.60914484974387</v>
      </c>
      <c r="I19" s="13">
        <f>'[1]Year 2019'!I19*(1.03^10)</f>
        <v>0</v>
      </c>
      <c r="J19" s="13">
        <f>'[1]Year 2019'!J19*(1.03^10)</f>
        <v>0</v>
      </c>
      <c r="K19" s="13">
        <f>'[1]Year 2019'!K19*(1.03^10)</f>
        <v>0</v>
      </c>
      <c r="L19" s="13">
        <f>'[1]Year 2019'!L19*(1.03^10)</f>
        <v>0</v>
      </c>
      <c r="M19" s="13">
        <f>'[1]Year 2019'!M19*(1.03^10)</f>
        <v>0</v>
      </c>
      <c r="N19" s="13">
        <f>'[1]Year 2019'!N19*(1.03^10)</f>
        <v>0</v>
      </c>
      <c r="O19" s="13">
        <f>'[1]Year 2019'!O19*(1.03^10)</f>
        <v>0</v>
      </c>
      <c r="P19" s="13">
        <f>'[1]Year 2019'!P19*(1.03^10)</f>
        <v>1912.3930078066853</v>
      </c>
      <c r="Q19" s="13">
        <f>'[1]Year 2019'!Q19*(1.03^10)</f>
        <v>6.7195818967206087</v>
      </c>
      <c r="R19" s="14">
        <f>'[1]Year 2019'!R19*(1.03^10)</f>
        <v>0</v>
      </c>
    </row>
    <row r="20" spans="2:18" ht="16" customHeight="1" x14ac:dyDescent="0.35">
      <c r="B20" s="20" t="s">
        <v>75</v>
      </c>
      <c r="C20" s="13">
        <f>'[1]Year 2019'!C20*(1.03^10)</f>
        <v>21.502662069505948</v>
      </c>
      <c r="D20" s="13">
        <f>'[1]Year 2019'!D20*(1.03^10)</f>
        <v>0</v>
      </c>
      <c r="E20" s="13">
        <f>'[1]Year 2019'!E20*(1.03^10)</f>
        <v>13.439163793441217</v>
      </c>
      <c r="F20" s="13">
        <f>'[1]Year 2019'!F20*(1.03^10)</f>
        <v>5.3756655173764871</v>
      </c>
      <c r="G20" s="13">
        <f>'[1]Year 2019'!G20*(1.03^10)</f>
        <v>34.941825862947169</v>
      </c>
      <c r="H20" s="13">
        <f>'[1]Year 2019'!H20*(1.03^10)</f>
        <v>889.67264312580858</v>
      </c>
      <c r="I20" s="13">
        <f>'[1]Year 2019'!I20*(1.03^10)</f>
        <v>0</v>
      </c>
      <c r="J20" s="13">
        <f>'[1]Year 2019'!J20*(1.03^10)</f>
        <v>1.3439163793441218</v>
      </c>
      <c r="K20" s="13">
        <f>'[1]Year 2019'!K20*(1.03^10)</f>
        <v>0</v>
      </c>
      <c r="L20" s="13">
        <f>'[1]Year 2019'!L20*(1.03^10)</f>
        <v>0</v>
      </c>
      <c r="M20" s="13">
        <f>'[1]Year 2019'!M20*(1.03^10)</f>
        <v>0</v>
      </c>
      <c r="N20" s="13">
        <f>'[1]Year 2019'!N20*(1.03^10)</f>
        <v>0</v>
      </c>
      <c r="O20" s="13">
        <f>'[1]Year 2019'!O20*(1.03^10)</f>
        <v>0</v>
      </c>
      <c r="P20" s="13">
        <f>'[1]Year 2019'!P20*(1.03^10)</f>
        <v>1330.4772155506805</v>
      </c>
      <c r="Q20" s="13">
        <f>'[1]Year 2019'!Q20*(1.03^10)</f>
        <v>29.56616034557068</v>
      </c>
      <c r="R20" s="14">
        <f>'[1]Year 2019'!R20*(1.03^10)</f>
        <v>1.3439163793441218</v>
      </c>
    </row>
    <row r="21" spans="2:18" ht="16" customHeight="1" x14ac:dyDescent="0.35">
      <c r="B21" s="20" t="s">
        <v>76</v>
      </c>
      <c r="C21" s="13">
        <f>'[1]Year 2019'!C21*(1.03^10)</f>
        <v>0</v>
      </c>
      <c r="D21" s="13">
        <f>'[1]Year 2019'!D21*(1.03^10)</f>
        <v>0</v>
      </c>
      <c r="E21" s="13">
        <f>'[1]Year 2019'!E21*(1.03^10)</f>
        <v>0</v>
      </c>
      <c r="F21" s="13">
        <f>'[1]Year 2019'!F21*(1.03^10)</f>
        <v>0</v>
      </c>
      <c r="G21" s="13">
        <f>'[1]Year 2019'!G21*(1.03^10)</f>
        <v>806.34982760647301</v>
      </c>
      <c r="H21" s="13">
        <f>'[1]Year 2019'!H21*(1.03^10)</f>
        <v>243.24886466128604</v>
      </c>
      <c r="I21" s="13">
        <f>'[1]Year 2019'!I21*(1.03^10)</f>
        <v>0</v>
      </c>
      <c r="J21" s="13">
        <f>'[1]Year 2019'!J21*(1.03^10)</f>
        <v>0</v>
      </c>
      <c r="K21" s="13">
        <f>'[1]Year 2019'!K21*(1.03^10)</f>
        <v>173.3652129353917</v>
      </c>
      <c r="L21" s="13">
        <f>'[1]Year 2019'!L21*(1.03^10)</f>
        <v>5.3756655173764871</v>
      </c>
      <c r="M21" s="13">
        <f>'[1]Year 2019'!M21*(1.03^10)</f>
        <v>12.095247414097097</v>
      </c>
      <c r="N21" s="13">
        <f>'[1]Year 2019'!N21*(1.03^10)</f>
        <v>0</v>
      </c>
      <c r="O21" s="13">
        <f>'[1]Year 2019'!O21*(1.03^10)</f>
        <v>0</v>
      </c>
      <c r="P21" s="13">
        <f>'[1]Year 2019'!P21*(1.03^10)</f>
        <v>150.51863448654163</v>
      </c>
      <c r="Q21" s="13">
        <f>'[1]Year 2019'!Q21*(1.03^10)</f>
        <v>34.941825862947169</v>
      </c>
      <c r="R21" s="14">
        <f>'[1]Year 2019'!R21*(1.03^10)</f>
        <v>0</v>
      </c>
    </row>
    <row r="22" spans="2:18" ht="16" customHeight="1" x14ac:dyDescent="0.35">
      <c r="B22" s="20" t="s">
        <v>77</v>
      </c>
      <c r="C22" s="13">
        <f>'[1]Year 2019'!C22*(1.03^10)</f>
        <v>20.158745690161826</v>
      </c>
      <c r="D22" s="13">
        <f>'[1]Year 2019'!D22*(1.03^10)</f>
        <v>1.3439163793441218</v>
      </c>
      <c r="E22" s="13">
        <f>'[1]Year 2019'!E22*(1.03^10)</f>
        <v>20.158745690161826</v>
      </c>
      <c r="F22" s="13">
        <f>'[1]Year 2019'!F22*(1.03^10)</f>
        <v>0</v>
      </c>
      <c r="G22" s="13">
        <f>'[1]Year 2019'!G22*(1.03^10)</f>
        <v>32.253993104258925</v>
      </c>
      <c r="H22" s="13">
        <f>'[1]Year 2019'!H22*(1.03^10)</f>
        <v>1210.8686577890537</v>
      </c>
      <c r="I22" s="13">
        <f>'[1]Year 2019'!I22*(1.03^10)</f>
        <v>6.7195818967206087</v>
      </c>
      <c r="J22" s="13">
        <f>'[1]Year 2019'!J22*(1.03^10)</f>
        <v>0</v>
      </c>
      <c r="K22" s="13">
        <f>'[1]Year 2019'!K22*(1.03^10)</f>
        <v>5.3756655173764871</v>
      </c>
      <c r="L22" s="13">
        <f>'[1]Year 2019'!L22*(1.03^10)</f>
        <v>2.6878327586882436</v>
      </c>
      <c r="M22" s="13">
        <f>'[1]Year 2019'!M22*(1.03^10)</f>
        <v>2.6878327586882436</v>
      </c>
      <c r="N22" s="13">
        <f>'[1]Year 2019'!N22*(1.03^10)</f>
        <v>0</v>
      </c>
      <c r="O22" s="13">
        <f>'[1]Year 2019'!O22*(1.03^10)</f>
        <v>2.6878327586882436</v>
      </c>
      <c r="P22" s="13">
        <f>'[1]Year 2019'!P22*(1.03^10)</f>
        <v>1791.4405336657144</v>
      </c>
      <c r="Q22" s="13">
        <f>'[1]Year 2019'!Q22*(1.03^10)</f>
        <v>21.502662069505948</v>
      </c>
      <c r="R22" s="14">
        <f>'[1]Year 2019'!R22*(1.03^10)</f>
        <v>0</v>
      </c>
    </row>
    <row r="23" spans="2:18" ht="16" customHeight="1" x14ac:dyDescent="0.35">
      <c r="B23" s="20" t="s">
        <v>78</v>
      </c>
      <c r="C23" s="13">
        <f>'[1]Year 2019'!C23*(1.03^10)</f>
        <v>53.756655173764869</v>
      </c>
      <c r="D23" s="13">
        <f>'[1]Year 2019'!D23*(1.03^10)</f>
        <v>0</v>
      </c>
      <c r="E23" s="13">
        <f>'[1]Year 2019'!E23*(1.03^10)</f>
        <v>29.56616034557068</v>
      </c>
      <c r="F23" s="13">
        <f>'[1]Year 2019'!F23*(1.03^10)</f>
        <v>0</v>
      </c>
      <c r="G23" s="13">
        <f>'[1]Year 2019'!G23*(1.03^10)</f>
        <v>37.629658621635407</v>
      </c>
      <c r="H23" s="13">
        <f>'[1]Year 2019'!H23*(1.03^10)</f>
        <v>807.69374398581715</v>
      </c>
      <c r="I23" s="13">
        <f>'[1]Year 2019'!I23*(1.03^10)</f>
        <v>0</v>
      </c>
      <c r="J23" s="13">
        <f>'[1]Year 2019'!J23*(1.03^10)</f>
        <v>0</v>
      </c>
      <c r="K23" s="13">
        <f>'[1]Year 2019'!K23*(1.03^10)</f>
        <v>0</v>
      </c>
      <c r="L23" s="13">
        <f>'[1]Year 2019'!L23*(1.03^10)</f>
        <v>0</v>
      </c>
      <c r="M23" s="13">
        <f>'[1]Year 2019'!M23*(1.03^10)</f>
        <v>0</v>
      </c>
      <c r="N23" s="13">
        <f>'[1]Year 2019'!N23*(1.03^10)</f>
        <v>0</v>
      </c>
      <c r="O23" s="13">
        <f>'[1]Year 2019'!O23*(1.03^10)</f>
        <v>0</v>
      </c>
      <c r="P23" s="13">
        <f>'[1]Year 2019'!P23*(1.03^10)</f>
        <v>811.72549312384956</v>
      </c>
      <c r="Q23" s="13">
        <f>'[1]Year 2019'!Q23*(1.03^10)</f>
        <v>36.285742242291285</v>
      </c>
      <c r="R23" s="14">
        <f>'[1]Year 2019'!R23*(1.03^10)</f>
        <v>0</v>
      </c>
    </row>
    <row r="24" spans="2:18" ht="16" customHeight="1" x14ac:dyDescent="0.35">
      <c r="B24" s="20" t="s">
        <v>79</v>
      </c>
      <c r="C24" s="13">
        <f>'[1]Year 2019'!C24*(1.03^10)</f>
        <v>178.74087845276819</v>
      </c>
      <c r="D24" s="13">
        <f>'[1]Year 2019'!D24*(1.03^10)</f>
        <v>221.7462025917801</v>
      </c>
      <c r="E24" s="13">
        <f>'[1]Year 2019'!E24*(1.03^10)</f>
        <v>81.978899139991427</v>
      </c>
      <c r="F24" s="13">
        <f>'[1]Year 2019'!F24*(1.03^10)</f>
        <v>0</v>
      </c>
      <c r="G24" s="13">
        <f>'[1]Year 2019'!G24*(1.03^10)</f>
        <v>130.35988879637981</v>
      </c>
      <c r="H24" s="13">
        <f>'[1]Year 2019'!H24*(1.03^10)</f>
        <v>658.51902587861969</v>
      </c>
      <c r="I24" s="13">
        <f>'[1]Year 2019'!I24*(1.03^10)</f>
        <v>61.820153449829604</v>
      </c>
      <c r="J24" s="13">
        <f>'[1]Year 2019'!J24*(1.03^10)</f>
        <v>0</v>
      </c>
      <c r="K24" s="13">
        <f>'[1]Year 2019'!K24*(1.03^10)</f>
        <v>28.222243966226557</v>
      </c>
      <c r="L24" s="13">
        <f>'[1]Year 2019'!L24*(1.03^10)</f>
        <v>221.7462025917801</v>
      </c>
      <c r="M24" s="13">
        <f>'[1]Year 2019'!M24*(1.03^10)</f>
        <v>41.661407759667775</v>
      </c>
      <c r="N24" s="13">
        <f>'[1]Year 2019'!N24*(1.03^10)</f>
        <v>0</v>
      </c>
      <c r="O24" s="13">
        <f>'[1]Year 2019'!O24*(1.03^10)</f>
        <v>26.878327586882435</v>
      </c>
      <c r="P24" s="13">
        <f>'[1]Year 2019'!P24*(1.03^10)</f>
        <v>591.32320691141354</v>
      </c>
      <c r="Q24" s="13">
        <f>'[1]Year 2019'!Q24*(1.03^10)</f>
        <v>143.79905258982103</v>
      </c>
      <c r="R24" s="14">
        <f>'[1]Year 2019'!R24*(1.03^10)</f>
        <v>2.6878327586882436</v>
      </c>
    </row>
    <row r="25" spans="2:18" ht="16" customHeight="1" x14ac:dyDescent="0.35">
      <c r="B25" s="20" t="s">
        <v>80</v>
      </c>
      <c r="C25" s="13">
        <f>'[1]Year 2019'!C25*(1.03^10)</f>
        <v>235.1853663852213</v>
      </c>
      <c r="D25" s="13">
        <f>'[1]Year 2019'!D25*(1.03^10)</f>
        <v>490.52947846060442</v>
      </c>
      <c r="E25" s="13">
        <f>'[1]Year 2019'!E25*(1.03^10)</f>
        <v>75.259317243270814</v>
      </c>
      <c r="F25" s="13">
        <f>'[1]Year 2019'!F25*(1.03^10)</f>
        <v>0</v>
      </c>
      <c r="G25" s="13">
        <f>'[1]Year 2019'!G25*(1.03^10)</f>
        <v>114.23289224425035</v>
      </c>
      <c r="H25" s="13">
        <f>'[1]Year 2019'!H25*(1.03^10)</f>
        <v>463.65115087372203</v>
      </c>
      <c r="I25" s="13">
        <f>'[1]Year 2019'!I25*(1.03^10)</f>
        <v>56.444487932453114</v>
      </c>
      <c r="J25" s="13">
        <f>'[1]Year 2019'!J25*(1.03^10)</f>
        <v>0</v>
      </c>
      <c r="K25" s="13">
        <f>'[1]Year 2019'!K25*(1.03^10)</f>
        <v>49.724906035732509</v>
      </c>
      <c r="L25" s="13">
        <f>'[1]Year 2019'!L25*(1.03^10)</f>
        <v>444.83632156290429</v>
      </c>
      <c r="M25" s="13">
        <f>'[1]Year 2019'!M25*(1.03^10)</f>
        <v>116.9207250029386</v>
      </c>
      <c r="N25" s="13">
        <f>'[1]Year 2019'!N25*(1.03^10)</f>
        <v>0</v>
      </c>
      <c r="O25" s="13">
        <f>'[1]Year 2019'!O25*(1.03^10)</f>
        <v>161.26996552129461</v>
      </c>
      <c r="P25" s="13">
        <f>'[1]Year 2019'!P25*(1.03^10)</f>
        <v>764.68841984680535</v>
      </c>
      <c r="Q25" s="13">
        <f>'[1]Year 2019'!Q25*(1.03^10)</f>
        <v>177.39696207342408</v>
      </c>
      <c r="R25" s="14">
        <f>'[1]Year 2019'!R25*(1.03^10)</f>
        <v>0</v>
      </c>
    </row>
    <row r="26" spans="2:18" ht="16" customHeight="1" x14ac:dyDescent="0.35">
      <c r="B26" s="20" t="s">
        <v>81</v>
      </c>
      <c r="C26" s="13">
        <f>'[1]Year 2019'!C26*(1.03^10)</f>
        <v>344.04259311209518</v>
      </c>
      <c r="D26" s="13">
        <f>'[1]Year 2019'!D26*(1.03^10)</f>
        <v>643.7359457058343</v>
      </c>
      <c r="E26" s="13">
        <f>'[1]Year 2019'!E26*(1.03^10)</f>
        <v>0</v>
      </c>
      <c r="F26" s="13">
        <f>'[1]Year 2019'!F26*(1.03^10)</f>
        <v>0</v>
      </c>
      <c r="G26" s="13">
        <f>'[1]Year 2019'!G26*(1.03^10)</f>
        <v>2.6878327586882436</v>
      </c>
      <c r="H26" s="13">
        <f>'[1]Year 2019'!H26*(1.03^10)</f>
        <v>783.50324915762303</v>
      </c>
      <c r="I26" s="13">
        <f>'[1]Year 2019'!I26*(1.03^10)</f>
        <v>354.79392414684816</v>
      </c>
      <c r="J26" s="13">
        <f>'[1]Year 2019'!J26*(1.03^10)</f>
        <v>0</v>
      </c>
      <c r="K26" s="13">
        <f>'[1]Year 2019'!K26*(1.03^10)</f>
        <v>53.756655173764869</v>
      </c>
      <c r="L26" s="13">
        <f>'[1]Year 2019'!L26*(1.03^10)</f>
        <v>607.45020346354306</v>
      </c>
      <c r="M26" s="13">
        <f>'[1]Year 2019'!M26*(1.03^10)</f>
        <v>358.82567328488051</v>
      </c>
      <c r="N26" s="13">
        <f>'[1]Year 2019'!N26*(1.03^10)</f>
        <v>0</v>
      </c>
      <c r="O26" s="13">
        <f>'[1]Year 2019'!O26*(1.03^10)</f>
        <v>43.005324139011897</v>
      </c>
      <c r="P26" s="13">
        <f>'[1]Year 2019'!P26*(1.03^10)</f>
        <v>60.476237070485482</v>
      </c>
      <c r="Q26" s="13">
        <f>'[1]Year 2019'!Q26*(1.03^10)</f>
        <v>81.978899139991427</v>
      </c>
      <c r="R26" s="14">
        <f>'[1]Year 2019'!R26*(1.03^10)</f>
        <v>0</v>
      </c>
    </row>
    <row r="27" spans="2:18" ht="16" customHeight="1" x14ac:dyDescent="0.35">
      <c r="B27" s="20" t="s">
        <v>82</v>
      </c>
      <c r="C27" s="13">
        <f>'[1]Year 2019'!C27*(1.03^10)</f>
        <v>0</v>
      </c>
      <c r="D27" s="13">
        <f>'[1]Year 2019'!D27*(1.03^10)</f>
        <v>0</v>
      </c>
      <c r="E27" s="13">
        <f>'[1]Year 2019'!E27*(1.03^10)</f>
        <v>0</v>
      </c>
      <c r="F27" s="13">
        <f>'[1]Year 2019'!F27*(1.03^10)</f>
        <v>0</v>
      </c>
      <c r="G27" s="13">
        <f>'[1]Year 2019'!G27*(1.03^10)</f>
        <v>0</v>
      </c>
      <c r="H27" s="13">
        <f>'[1]Year 2019'!H27*(1.03^10)</f>
        <v>723.02701208713756</v>
      </c>
      <c r="I27" s="13">
        <f>'[1]Year 2019'!I27*(1.03^10)</f>
        <v>81.978899139991427</v>
      </c>
      <c r="J27" s="13">
        <f>'[1]Year 2019'!J27*(1.03^10)</f>
        <v>0</v>
      </c>
      <c r="K27" s="13">
        <f>'[1]Year 2019'!K27*(1.03^10)</f>
        <v>396.45533190651594</v>
      </c>
      <c r="L27" s="13">
        <f>'[1]Year 2019'!L27*(1.03^10)</f>
        <v>0</v>
      </c>
      <c r="M27" s="13">
        <f>'[1]Year 2019'!M27*(1.03^10)</f>
        <v>8.0634982760647311</v>
      </c>
      <c r="N27" s="13">
        <f>'[1]Year 2019'!N27*(1.03^10)</f>
        <v>6.7195818967206087</v>
      </c>
      <c r="O27" s="13">
        <f>'[1]Year 2019'!O27*(1.03^10)</f>
        <v>0</v>
      </c>
      <c r="P27" s="13">
        <f>'[1]Year 2019'!P27*(1.03^10)</f>
        <v>737.81009225992284</v>
      </c>
      <c r="Q27" s="13">
        <f>'[1]Year 2019'!Q27*(1.03^10)</f>
        <v>0</v>
      </c>
      <c r="R27" s="14">
        <f>'[1]Year 2019'!R27*(1.03^10)</f>
        <v>0</v>
      </c>
    </row>
    <row r="28" spans="2:18" ht="16" customHeight="1" x14ac:dyDescent="0.35">
      <c r="B28" s="20" t="s">
        <v>83</v>
      </c>
      <c r="C28" s="13">
        <f>'[1]Year 2019'!C28*(1.03^10)</f>
        <v>55.100571553108992</v>
      </c>
      <c r="D28" s="13">
        <f>'[1]Year 2019'!D28*(1.03^10)</f>
        <v>0</v>
      </c>
      <c r="E28" s="13">
        <f>'[1]Year 2019'!E28*(1.03^10)</f>
        <v>49.724906035732509</v>
      </c>
      <c r="F28" s="13">
        <f>'[1]Year 2019'!F28*(1.03^10)</f>
        <v>0</v>
      </c>
      <c r="G28" s="13">
        <f>'[1]Year 2019'!G28*(1.03^10)</f>
        <v>349.41825862947167</v>
      </c>
      <c r="H28" s="13">
        <f>'[1]Year 2019'!H28*(1.03^10)</f>
        <v>536.22263535830461</v>
      </c>
      <c r="I28" s="13">
        <f>'[1]Year 2019'!I28*(1.03^10)</f>
        <v>0</v>
      </c>
      <c r="J28" s="13">
        <f>'[1]Year 2019'!J28*(1.03^10)</f>
        <v>0</v>
      </c>
      <c r="K28" s="13">
        <f>'[1]Year 2019'!K28*(1.03^10)</f>
        <v>0</v>
      </c>
      <c r="L28" s="13">
        <f>'[1]Year 2019'!L28*(1.03^10)</f>
        <v>0</v>
      </c>
      <c r="M28" s="13">
        <f>'[1]Year 2019'!M28*(1.03^10)</f>
        <v>0</v>
      </c>
      <c r="N28" s="13">
        <f>'[1]Year 2019'!N28*(1.03^10)</f>
        <v>0</v>
      </c>
      <c r="O28" s="13">
        <f>'[1]Year 2019'!O28*(1.03^10)</f>
        <v>0</v>
      </c>
      <c r="P28" s="13">
        <f>'[1]Year 2019'!P28*(1.03^10)</f>
        <v>103.48156120949737</v>
      </c>
      <c r="Q28" s="13">
        <f>'[1]Year 2019'!Q28*(1.03^10)</f>
        <v>172.02129655604759</v>
      </c>
      <c r="R28" s="14">
        <f>'[1]Year 2019'!R28*(1.03^10)</f>
        <v>0</v>
      </c>
    </row>
    <row r="29" spans="2:18" ht="16" customHeight="1" x14ac:dyDescent="0.35">
      <c r="B29" s="20" t="s">
        <v>84</v>
      </c>
      <c r="C29" s="13">
        <f>'[1]Year 2019'!C29*(1.03^10)</f>
        <v>30.910076724914802</v>
      </c>
      <c r="D29" s="13">
        <f>'[1]Year 2019'!D29*(1.03^10)</f>
        <v>0</v>
      </c>
      <c r="E29" s="13">
        <f>'[1]Year 2019'!E29*(1.03^10)</f>
        <v>17.470912931473585</v>
      </c>
      <c r="F29" s="13">
        <f>'[1]Year 2019'!F29*(1.03^10)</f>
        <v>0</v>
      </c>
      <c r="G29" s="13">
        <f>'[1]Year 2019'!G29*(1.03^10)</f>
        <v>25.534411207538312</v>
      </c>
      <c r="H29" s="13">
        <f>'[1]Year 2019'!H29*(1.03^10)</f>
        <v>763.34450346746121</v>
      </c>
      <c r="I29" s="13">
        <f>'[1]Year 2019'!I29*(1.03^10)</f>
        <v>25.534411207538312</v>
      </c>
      <c r="J29" s="13">
        <f>'[1]Year 2019'!J29*(1.03^10)</f>
        <v>4.0317491380323656</v>
      </c>
      <c r="K29" s="13">
        <f>'[1]Year 2019'!K29*(1.03^10)</f>
        <v>21.502662069505948</v>
      </c>
      <c r="L29" s="13">
        <f>'[1]Year 2019'!L29*(1.03^10)</f>
        <v>1.3439163793441218</v>
      </c>
      <c r="M29" s="13">
        <f>'[1]Year 2019'!M29*(1.03^10)</f>
        <v>22.846578448850071</v>
      </c>
      <c r="N29" s="13">
        <f>'[1]Year 2019'!N29*(1.03^10)</f>
        <v>0</v>
      </c>
      <c r="O29" s="13">
        <f>'[1]Year 2019'!O29*(1.03^10)</f>
        <v>10.751331034752974</v>
      </c>
      <c r="P29" s="13">
        <f>'[1]Year 2019'!P29*(1.03^10)</f>
        <v>1065.7256888198885</v>
      </c>
      <c r="Q29" s="13">
        <f>'[1]Year 2019'!Q29*(1.03^10)</f>
        <v>16.126996552129462</v>
      </c>
      <c r="R29" s="14">
        <f>'[1]Year 2019'!R29*(1.03^10)</f>
        <v>1.3439163793441218</v>
      </c>
    </row>
    <row r="30" spans="2:18" ht="16" customHeight="1" x14ac:dyDescent="0.35">
      <c r="B30" s="20" t="s">
        <v>85</v>
      </c>
      <c r="C30" s="13">
        <f>'[1]Year 2019'!C30*(1.03^10)</f>
        <v>92.730230174744406</v>
      </c>
      <c r="D30" s="13">
        <f>'[1]Year 2019'!D30*(1.03^10)</f>
        <v>47.037073277044264</v>
      </c>
      <c r="E30" s="13">
        <f>'[1]Year 2019'!E30*(1.03^10)</f>
        <v>111.54505948556211</v>
      </c>
      <c r="F30" s="13">
        <f>'[1]Year 2019'!F30*(1.03^10)</f>
        <v>0</v>
      </c>
      <c r="G30" s="13">
        <f>'[1]Year 2019'!G30*(1.03^10)</f>
        <v>99.449812071465018</v>
      </c>
      <c r="H30" s="13">
        <f>'[1]Year 2019'!H30*(1.03^10)</f>
        <v>708.24393191435217</v>
      </c>
      <c r="I30" s="13">
        <f>'[1]Year 2019'!I30*(1.03^10)</f>
        <v>115.57680862359447</v>
      </c>
      <c r="J30" s="13">
        <f>'[1]Year 2019'!J30*(1.03^10)</f>
        <v>0</v>
      </c>
      <c r="K30" s="13">
        <f>'[1]Year 2019'!K30*(1.03^10)</f>
        <v>233.84145000587719</v>
      </c>
      <c r="L30" s="13">
        <f>'[1]Year 2019'!L30*(1.03^10)</f>
        <v>53.756655173764869</v>
      </c>
      <c r="M30" s="13">
        <f>'[1]Year 2019'!M30*(1.03^10)</f>
        <v>24.190494828194193</v>
      </c>
      <c r="N30" s="13">
        <f>'[1]Year 2019'!N30*(1.03^10)</f>
        <v>0</v>
      </c>
      <c r="O30" s="13">
        <f>'[1]Year 2019'!O30*(1.03^10)</f>
        <v>13.439163793441217</v>
      </c>
      <c r="P30" s="13">
        <f>'[1]Year 2019'!P30*(1.03^10)</f>
        <v>568.47662846256355</v>
      </c>
      <c r="Q30" s="13">
        <f>'[1]Year 2019'!Q30*(1.03^10)</f>
        <v>73.915400863926692</v>
      </c>
      <c r="R30" s="14">
        <f>'[1]Year 2019'!R30*(1.03^10)</f>
        <v>0</v>
      </c>
    </row>
    <row r="31" spans="2:18" ht="16" customHeight="1" x14ac:dyDescent="0.35">
      <c r="B31" s="20" t="s">
        <v>86</v>
      </c>
      <c r="C31" s="15">
        <f>'[1]Year 2019'!C31*(1.03^10)</f>
        <v>5.3756655173764871</v>
      </c>
      <c r="D31" s="15">
        <f>'[1]Year 2019'!D31*(1.03^10)</f>
        <v>5.3756655173764871</v>
      </c>
      <c r="E31" s="15">
        <f>'[1]Year 2019'!E31*(1.03^10)</f>
        <v>167.98954741801523</v>
      </c>
      <c r="F31" s="15">
        <f>'[1]Year 2019'!F31*(1.03^10)</f>
        <v>0</v>
      </c>
      <c r="G31" s="15">
        <f>'[1]Year 2019'!G31*(1.03^10)</f>
        <v>0</v>
      </c>
      <c r="H31" s="15">
        <f>'[1]Year 2019'!H31*(1.03^10)</f>
        <v>12.095247414097097</v>
      </c>
      <c r="I31" s="15">
        <f>'[1]Year 2019'!I31*(1.03^10)</f>
        <v>220.40228621243597</v>
      </c>
      <c r="J31" s="15">
        <f>'[1]Year 2019'!J31*(1.03^10)</f>
        <v>0</v>
      </c>
      <c r="K31" s="15">
        <f>'[1]Year 2019'!K31*(1.03^10)</f>
        <v>0</v>
      </c>
      <c r="L31" s="15">
        <f>'[1]Year 2019'!L31*(1.03^10)</f>
        <v>0</v>
      </c>
      <c r="M31" s="15">
        <f>'[1]Year 2019'!M31*(1.03^10)</f>
        <v>0</v>
      </c>
      <c r="N31" s="15">
        <f>'[1]Year 2019'!N31*(1.03^10)</f>
        <v>0</v>
      </c>
      <c r="O31" s="15">
        <f>'[1]Year 2019'!O31*(1.03^10)</f>
        <v>0</v>
      </c>
      <c r="P31" s="15">
        <f>'[1]Year 2019'!P31*(1.03^10)</f>
        <v>10.751331034752974</v>
      </c>
      <c r="Q31" s="15">
        <f>'[1]Year 2019'!Q31*(1.03^10)</f>
        <v>0</v>
      </c>
      <c r="R31" s="16">
        <f>'[1]Year 2019'!R31*(1.03^10)</f>
        <v>0</v>
      </c>
    </row>
    <row r="33" spans="2:18" ht="16" customHeight="1" x14ac:dyDescent="0.35">
      <c r="B33" s="22" t="s">
        <v>51</v>
      </c>
      <c r="C33" s="24" t="s">
        <v>87</v>
      </c>
      <c r="D33" s="24"/>
      <c r="E33" s="24"/>
      <c r="F33" s="24"/>
      <c r="G33" s="24" t="s">
        <v>88</v>
      </c>
      <c r="H33" s="24"/>
      <c r="I33" s="24"/>
      <c r="J33" s="24"/>
      <c r="K33" s="24" t="s">
        <v>89</v>
      </c>
      <c r="L33" s="24"/>
      <c r="M33" s="24"/>
      <c r="N33" s="24"/>
      <c r="O33" s="25" t="s">
        <v>90</v>
      </c>
      <c r="P33" s="24"/>
      <c r="Q33" s="24"/>
      <c r="R33" s="24"/>
    </row>
    <row r="34" spans="2:18" ht="16" customHeight="1" x14ac:dyDescent="0.35">
      <c r="B34" s="23"/>
      <c r="C34" s="12" t="s">
        <v>59</v>
      </c>
      <c r="D34" s="12" t="s">
        <v>58</v>
      </c>
      <c r="E34" s="12" t="s">
        <v>57</v>
      </c>
      <c r="F34" s="12" t="s">
        <v>56</v>
      </c>
      <c r="G34" s="12" t="s">
        <v>59</v>
      </c>
      <c r="H34" s="12" t="s">
        <v>58</v>
      </c>
      <c r="I34" s="12" t="s">
        <v>57</v>
      </c>
      <c r="J34" s="12" t="s">
        <v>56</v>
      </c>
      <c r="K34" s="12" t="s">
        <v>59</v>
      </c>
      <c r="L34" s="12" t="s">
        <v>58</v>
      </c>
      <c r="M34" s="12" t="s">
        <v>57</v>
      </c>
      <c r="N34" s="12" t="s">
        <v>56</v>
      </c>
      <c r="O34" s="12" t="s">
        <v>59</v>
      </c>
      <c r="P34" s="12" t="s">
        <v>58</v>
      </c>
      <c r="Q34" s="12" t="s">
        <v>57</v>
      </c>
      <c r="R34" s="12" t="s">
        <v>56</v>
      </c>
    </row>
    <row r="35" spans="2:18" ht="16" customHeight="1" x14ac:dyDescent="0.35">
      <c r="B35" s="20" t="s">
        <v>91</v>
      </c>
      <c r="C35" s="13">
        <f>'[1]Year 2019'!C35*(1.03^10)</f>
        <v>0</v>
      </c>
      <c r="D35" s="13">
        <f>'[1]Year 2019'!D35*(1.03^10)</f>
        <v>127.67205603769158</v>
      </c>
      <c r="E35" s="13">
        <f>'[1]Year 2019'!E35*(1.03^10)</f>
        <v>95.418062933432651</v>
      </c>
      <c r="F35" s="13">
        <f>'[1]Year 2019'!F35*(1.03^10)</f>
        <v>32.253993104258925</v>
      </c>
      <c r="G35" s="13">
        <f>'[1]Year 2019'!G35*(1.03^10)</f>
        <v>0</v>
      </c>
      <c r="H35" s="13">
        <f>'[1]Year 2019'!H35*(1.03^10)</f>
        <v>438.11673966618372</v>
      </c>
      <c r="I35" s="13">
        <f>'[1]Year 2019'!I35*(1.03^10)</f>
        <v>98.105895692120896</v>
      </c>
      <c r="J35" s="13">
        <f>'[1]Year 2019'!J35*(1.03^10)</f>
        <v>251.31236293735077</v>
      </c>
      <c r="K35" s="13">
        <f>'[1]Year 2019'!K35*(1.03^10)</f>
        <v>4.0317491380323656</v>
      </c>
      <c r="L35" s="13">
        <f>'[1]Year 2019'!L35*(1.03^10)</f>
        <v>272.81502500685673</v>
      </c>
      <c r="M35" s="13">
        <f>'[1]Year 2019'!M35*(1.03^10)</f>
        <v>1399.0169508972308</v>
      </c>
      <c r="N35" s="13">
        <f>'[1]Year 2019'!N35*(1.03^10)</f>
        <v>149.17471810719752</v>
      </c>
      <c r="O35" s="13">
        <f>'[1]Year 2019'!O35*(1.03^10)</f>
        <v>10.751331034752974</v>
      </c>
      <c r="P35" s="13">
        <f>'[1]Year 2019'!P35*(1.03^10)</f>
        <v>65.851902587861971</v>
      </c>
      <c r="Q35" s="13">
        <f>'[1]Year 2019'!Q35*(1.03^10)</f>
        <v>1980.9327431532356</v>
      </c>
      <c r="R35" s="14">
        <f>'[1]Year 2019'!R35*(1.03^10)</f>
        <v>319.852098283901</v>
      </c>
    </row>
    <row r="36" spans="2:18" ht="16" customHeight="1" x14ac:dyDescent="0.35">
      <c r="B36" s="20" t="s">
        <v>92</v>
      </c>
      <c r="C36" s="13">
        <f>'[1]Year 2019'!C36*(1.03^10)</f>
        <v>0</v>
      </c>
      <c r="D36" s="13">
        <f>'[1]Year 2019'!D36*(1.03^10)</f>
        <v>120.95247414097096</v>
      </c>
      <c r="E36" s="13">
        <f>'[1]Year 2019'!E36*(1.03^10)</f>
        <v>1.3439163793441218</v>
      </c>
      <c r="F36" s="13">
        <f>'[1]Year 2019'!F36*(1.03^10)</f>
        <v>79.291066381303182</v>
      </c>
      <c r="G36" s="13">
        <f>'[1]Year 2019'!G36*(1.03^10)</f>
        <v>0</v>
      </c>
      <c r="H36" s="13">
        <f>'[1]Year 2019'!H36*(1.03^10)</f>
        <v>0</v>
      </c>
      <c r="I36" s="13">
        <f>'[1]Year 2019'!I36*(1.03^10)</f>
        <v>0</v>
      </c>
      <c r="J36" s="13">
        <f>'[1]Year 2019'!J36*(1.03^10)</f>
        <v>0</v>
      </c>
      <c r="K36" s="13">
        <f>'[1]Year 2019'!K36*(1.03^10)</f>
        <v>8.0634982760647311</v>
      </c>
      <c r="L36" s="13">
        <f>'[1]Year 2019'!L36*(1.03^10)</f>
        <v>0</v>
      </c>
      <c r="M36" s="13">
        <f>'[1]Year 2019'!M36*(1.03^10)</f>
        <v>927.30230174744406</v>
      </c>
      <c r="N36" s="13">
        <f>'[1]Year 2019'!N36*(1.03^10)</f>
        <v>138.42338707244454</v>
      </c>
      <c r="O36" s="13">
        <f>'[1]Year 2019'!O36*(1.03^10)</f>
        <v>2.6878327586882436</v>
      </c>
      <c r="P36" s="13">
        <f>'[1]Year 2019'!P36*(1.03^10)</f>
        <v>40.317491380323652</v>
      </c>
      <c r="Q36" s="13">
        <f>'[1]Year 2019'!Q36*(1.03^10)</f>
        <v>1622.107069868355</v>
      </c>
      <c r="R36" s="14">
        <f>'[1]Year 2019'!R36*(1.03^10)</f>
        <v>2.6878327586882436</v>
      </c>
    </row>
    <row r="37" spans="2:18" ht="16" customHeight="1" x14ac:dyDescent="0.35">
      <c r="B37" s="20" t="s">
        <v>93</v>
      </c>
      <c r="C37" s="13">
        <f>'[1]Year 2019'!C37*(1.03^10)</f>
        <v>0</v>
      </c>
      <c r="D37" s="13">
        <f>'[1]Year 2019'!D37*(1.03^10)</f>
        <v>24.190494828194193</v>
      </c>
      <c r="E37" s="13">
        <f>'[1]Year 2019'!E37*(1.03^10)</f>
        <v>1049.5986922677591</v>
      </c>
      <c r="F37" s="13">
        <f>'[1]Year 2019'!F37*(1.03^10)</f>
        <v>83.322815519335549</v>
      </c>
      <c r="G37" s="13">
        <f>'[1]Year 2019'!G37*(1.03^10)</f>
        <v>0</v>
      </c>
      <c r="H37" s="13">
        <f>'[1]Year 2019'!H37*(1.03^10)</f>
        <v>129.0159724170357</v>
      </c>
      <c r="I37" s="13">
        <f>'[1]Year 2019'!I37*(1.03^10)</f>
        <v>499.93689311601332</v>
      </c>
      <c r="J37" s="13">
        <f>'[1]Year 2019'!J37*(1.03^10)</f>
        <v>124.98422327900333</v>
      </c>
      <c r="K37" s="13">
        <f>'[1]Year 2019'!K37*(1.03^10)</f>
        <v>0</v>
      </c>
      <c r="L37" s="13">
        <f>'[1]Year 2019'!L37*(1.03^10)</f>
        <v>76.603233622614937</v>
      </c>
      <c r="M37" s="13">
        <f>'[1]Year 2019'!M37*(1.03^10)</f>
        <v>2.6878327586882436</v>
      </c>
      <c r="N37" s="13">
        <f>'[1]Year 2019'!N37*(1.03^10)</f>
        <v>114.23289224425035</v>
      </c>
      <c r="O37" s="13">
        <f>'[1]Year 2019'!O37*(1.03^10)</f>
        <v>0</v>
      </c>
      <c r="P37" s="13">
        <f>'[1]Year 2019'!P37*(1.03^10)</f>
        <v>107.51331034752974</v>
      </c>
      <c r="Q37" s="13">
        <f>'[1]Year 2019'!Q37*(1.03^10)</f>
        <v>17.470912931473585</v>
      </c>
      <c r="R37" s="14">
        <f>'[1]Year 2019'!R37*(1.03^10)</f>
        <v>177.39696207342408</v>
      </c>
    </row>
    <row r="38" spans="2:18" ht="16" customHeight="1" x14ac:dyDescent="0.35">
      <c r="B38" s="20" t="s">
        <v>94</v>
      </c>
      <c r="C38" s="13">
        <f>'[1]Year 2019'!C38*(1.03^10)</f>
        <v>0</v>
      </c>
      <c r="D38" s="13">
        <f>'[1]Year 2019'!D38*(1.03^10)</f>
        <v>662.55077501665198</v>
      </c>
      <c r="E38" s="13">
        <f>'[1]Year 2019'!E38*(1.03^10)</f>
        <v>659.86294225796382</v>
      </c>
      <c r="F38" s="13">
        <f>'[1]Year 2019'!F38*(1.03^10)</f>
        <v>1060.350023302512</v>
      </c>
      <c r="G38" s="13">
        <f>'[1]Year 2019'!G38*(1.03^10)</f>
        <v>0</v>
      </c>
      <c r="H38" s="13">
        <f>'[1]Year 2019'!H38*(1.03^10)</f>
        <v>235.1853663852213</v>
      </c>
      <c r="I38" s="13">
        <f>'[1]Year 2019'!I38*(1.03^10)</f>
        <v>267.43935948948024</v>
      </c>
      <c r="J38" s="13">
        <f>'[1]Year 2019'!J38*(1.03^10)</f>
        <v>200.24354052227415</v>
      </c>
      <c r="K38" s="13">
        <f>'[1]Year 2019'!K38*(1.03^10)</f>
        <v>0</v>
      </c>
      <c r="L38" s="13">
        <f>'[1]Year 2019'!L38*(1.03^10)</f>
        <v>322.53993104258922</v>
      </c>
      <c r="M38" s="13">
        <f>'[1]Year 2019'!M38*(1.03^10)</f>
        <v>0</v>
      </c>
      <c r="N38" s="13">
        <f>'[1]Year 2019'!N38*(1.03^10)</f>
        <v>0</v>
      </c>
      <c r="O38" s="13">
        <f>'[1]Year 2019'!O38*(1.03^10)</f>
        <v>0</v>
      </c>
      <c r="P38" s="13">
        <f>'[1]Year 2019'!P38*(1.03^10)</f>
        <v>599.38670518747836</v>
      </c>
      <c r="Q38" s="13">
        <f>'[1]Year 2019'!Q38*(1.03^10)</f>
        <v>0</v>
      </c>
      <c r="R38" s="14">
        <f>'[1]Year 2019'!R38*(1.03^10)</f>
        <v>0</v>
      </c>
    </row>
    <row r="39" spans="2:18" ht="16" customHeight="1" x14ac:dyDescent="0.35">
      <c r="B39" s="20" t="s">
        <v>95</v>
      </c>
      <c r="C39" s="13">
        <f>'[1]Year 2019'!C39*(1.03^10)</f>
        <v>1.3439163793441218</v>
      </c>
      <c r="D39" s="13">
        <f>'[1]Year 2019'!D39*(1.03^10)</f>
        <v>177.39696207342408</v>
      </c>
      <c r="E39" s="13">
        <f>'[1]Year 2019'!E39*(1.03^10)</f>
        <v>49.724906035732509</v>
      </c>
      <c r="F39" s="13">
        <f>'[1]Year 2019'!F39*(1.03^10)</f>
        <v>188.14829310817706</v>
      </c>
      <c r="G39" s="13">
        <f>'[1]Year 2019'!G39*(1.03^10)</f>
        <v>8.0634982760647311</v>
      </c>
      <c r="H39" s="13">
        <f>'[1]Year 2019'!H39*(1.03^10)</f>
        <v>25.534411207538312</v>
      </c>
      <c r="I39" s="13">
        <f>'[1]Year 2019'!I39*(1.03^10)</f>
        <v>37.629658621635407</v>
      </c>
      <c r="J39" s="13">
        <f>'[1]Year 2019'!J39*(1.03^10)</f>
        <v>4.0317491380323656</v>
      </c>
      <c r="K39" s="13">
        <f>'[1]Year 2019'!K39*(1.03^10)</f>
        <v>6.7195818967206087</v>
      </c>
      <c r="L39" s="13">
        <f>'[1]Year 2019'!L39*(1.03^10)</f>
        <v>0</v>
      </c>
      <c r="M39" s="13">
        <f>'[1]Year 2019'!M39*(1.03^10)</f>
        <v>1073.7891870959534</v>
      </c>
      <c r="N39" s="13">
        <f>'[1]Year 2019'!N39*(1.03^10)</f>
        <v>63.164069829173727</v>
      </c>
      <c r="O39" s="13">
        <f>'[1]Year 2019'!O39*(1.03^10)</f>
        <v>1.3439163793441218</v>
      </c>
      <c r="P39" s="13">
        <f>'[1]Year 2019'!P39*(1.03^10)</f>
        <v>176.05304569407994</v>
      </c>
      <c r="Q39" s="13">
        <f>'[1]Year 2019'!Q39*(1.03^10)</f>
        <v>1780.6892026309613</v>
      </c>
      <c r="R39" s="14">
        <f>'[1]Year 2019'!R39*(1.03^10)</f>
        <v>12.095247414097097</v>
      </c>
    </row>
    <row r="40" spans="2:18" ht="16" customHeight="1" x14ac:dyDescent="0.35">
      <c r="B40" s="20" t="s">
        <v>96</v>
      </c>
      <c r="C40" s="13">
        <f>'[1]Year 2019'!C40*(1.03^10)</f>
        <v>0</v>
      </c>
      <c r="D40" s="13">
        <f>'[1]Year 2019'!D40*(1.03^10)</f>
        <v>747.21750691533168</v>
      </c>
      <c r="E40" s="13">
        <f>'[1]Year 2019'!E40*(1.03^10)</f>
        <v>5.3756655173764871</v>
      </c>
      <c r="F40" s="13">
        <f>'[1]Year 2019'!F40*(1.03^10)</f>
        <v>5.3756655173764871</v>
      </c>
      <c r="G40" s="13">
        <f>'[1]Year 2019'!G40*(1.03^10)</f>
        <v>0</v>
      </c>
      <c r="H40" s="13">
        <f>'[1]Year 2019'!H40*(1.03^10)</f>
        <v>130.35988879637981</v>
      </c>
      <c r="I40" s="13">
        <f>'[1]Year 2019'!I40*(1.03^10)</f>
        <v>8.0634982760647311</v>
      </c>
      <c r="J40" s="13">
        <f>'[1]Year 2019'!J40*(1.03^10)</f>
        <v>30.910076724914802</v>
      </c>
      <c r="K40" s="13">
        <f>'[1]Year 2019'!K40*(1.03^10)</f>
        <v>0</v>
      </c>
      <c r="L40" s="13">
        <f>'[1]Year 2019'!L40*(1.03^10)</f>
        <v>32.253993104258925</v>
      </c>
      <c r="M40" s="13">
        <f>'[1]Year 2019'!M40*(1.03^10)</f>
        <v>673.30210605140496</v>
      </c>
      <c r="N40" s="13">
        <f>'[1]Year 2019'!N40*(1.03^10)</f>
        <v>216.37053707440361</v>
      </c>
      <c r="O40" s="13">
        <f>'[1]Year 2019'!O40*(1.03^10)</f>
        <v>34.941825862947169</v>
      </c>
      <c r="P40" s="13">
        <f>'[1]Year 2019'!P40*(1.03^10)</f>
        <v>20.158745690161826</v>
      </c>
      <c r="Q40" s="13">
        <f>'[1]Year 2019'!Q40*(1.03^10)</f>
        <v>1661.0806448693345</v>
      </c>
      <c r="R40" s="14">
        <f>'[1]Year 2019'!R40*(1.03^10)</f>
        <v>84.666731898679672</v>
      </c>
    </row>
    <row r="41" spans="2:18" ht="16" customHeight="1" x14ac:dyDescent="0.35">
      <c r="B41" s="20" t="s">
        <v>97</v>
      </c>
      <c r="C41" s="13">
        <f>'[1]Year 2019'!C41*(1.03^10)</f>
        <v>4.0317491380323656</v>
      </c>
      <c r="D41" s="13">
        <f>'[1]Year 2019'!D41*(1.03^10)</f>
        <v>100.79372845080913</v>
      </c>
      <c r="E41" s="13">
        <f>'[1]Year 2019'!E41*(1.03^10)</f>
        <v>115.57680862359447</v>
      </c>
      <c r="F41" s="13">
        <f>'[1]Year 2019'!F41*(1.03^10)</f>
        <v>377.64050259569819</v>
      </c>
      <c r="G41" s="13">
        <f>'[1]Year 2019'!G41*(1.03^10)</f>
        <v>0</v>
      </c>
      <c r="H41" s="13">
        <f>'[1]Year 2019'!H41*(1.03^10)</f>
        <v>124.98422327900333</v>
      </c>
      <c r="I41" s="13">
        <f>'[1]Year 2019'!I41*(1.03^10)</f>
        <v>95.418062933432651</v>
      </c>
      <c r="J41" s="13">
        <f>'[1]Year 2019'!J41*(1.03^10)</f>
        <v>51.068822415076625</v>
      </c>
      <c r="K41" s="13">
        <f>'[1]Year 2019'!K41*(1.03^10)</f>
        <v>0</v>
      </c>
      <c r="L41" s="13">
        <f>'[1]Year 2019'!L41*(1.03^10)</f>
        <v>33.597909483603047</v>
      </c>
      <c r="M41" s="13">
        <f>'[1]Year 2019'!M41*(1.03^10)</f>
        <v>1263.2813965834744</v>
      </c>
      <c r="N41" s="13">
        <f>'[1]Year 2019'!N41*(1.03^10)</f>
        <v>65.851902587861971</v>
      </c>
      <c r="O41" s="13">
        <f>'[1]Year 2019'!O41*(1.03^10)</f>
        <v>17.470912931473585</v>
      </c>
      <c r="P41" s="13">
        <f>'[1]Year 2019'!P41*(1.03^10)</f>
        <v>370.92092069897762</v>
      </c>
      <c r="Q41" s="13">
        <f>'[1]Year 2019'!Q41*(1.03^10)</f>
        <v>1768.5939552168643</v>
      </c>
      <c r="R41" s="14">
        <f>'[1]Year 2019'!R41*(1.03^10)</f>
        <v>44.349240518356019</v>
      </c>
    </row>
    <row r="42" spans="2:18" ht="16" customHeight="1" x14ac:dyDescent="0.35">
      <c r="B42" s="20" t="s">
        <v>98</v>
      </c>
      <c r="C42" s="13">
        <f>'[1]Year 2019'!C42*(1.03^10)</f>
        <v>0</v>
      </c>
      <c r="D42" s="13">
        <f>'[1]Year 2019'!D42*(1.03^10)</f>
        <v>88.698481036712039</v>
      </c>
      <c r="E42" s="13">
        <f>'[1]Year 2019'!E42*(1.03^10)</f>
        <v>193.52395862555355</v>
      </c>
      <c r="F42" s="13">
        <f>'[1]Year 2019'!F42*(1.03^10)</f>
        <v>103.48156120949737</v>
      </c>
      <c r="G42" s="13">
        <f>'[1]Year 2019'!G42*(1.03^10)</f>
        <v>0</v>
      </c>
      <c r="H42" s="13">
        <f>'[1]Year 2019'!H42*(1.03^10)</f>
        <v>196.21179138424179</v>
      </c>
      <c r="I42" s="13">
        <f>'[1]Year 2019'!I42*(1.03^10)</f>
        <v>80.634982760647304</v>
      </c>
      <c r="J42" s="13">
        <f>'[1]Year 2019'!J42*(1.03^10)</f>
        <v>212.33878793637123</v>
      </c>
      <c r="K42" s="13">
        <f>'[1]Year 2019'!K42*(1.03^10)</f>
        <v>0</v>
      </c>
      <c r="L42" s="13">
        <f>'[1]Year 2019'!L42*(1.03^10)</f>
        <v>79.291066381303182</v>
      </c>
      <c r="M42" s="13">
        <f>'[1]Year 2019'!M42*(1.03^10)</f>
        <v>779.47150001959062</v>
      </c>
      <c r="N42" s="13">
        <f>'[1]Year 2019'!N42*(1.03^10)</f>
        <v>2.6878327586882436</v>
      </c>
      <c r="O42" s="13">
        <f>'[1]Year 2019'!O42*(1.03^10)</f>
        <v>12.095247414097097</v>
      </c>
      <c r="P42" s="13">
        <f>'[1]Year 2019'!P42*(1.03^10)</f>
        <v>63.164069829173727</v>
      </c>
      <c r="Q42" s="13">
        <f>'[1]Year 2019'!Q42*(1.03^10)</f>
        <v>1454.1175224503397</v>
      </c>
      <c r="R42" s="14">
        <f>'[1]Year 2019'!R42*(1.03^10)</f>
        <v>208.30703879833888</v>
      </c>
    </row>
    <row r="43" spans="2:18" ht="16" customHeight="1" x14ac:dyDescent="0.35">
      <c r="B43" s="20" t="s">
        <v>99</v>
      </c>
      <c r="C43" s="13">
        <f>'[1]Year 2019'!C43*(1.03^10)</f>
        <v>1.3439163793441218</v>
      </c>
      <c r="D43" s="13">
        <f>'[1]Year 2019'!D43*(1.03^10)</f>
        <v>469.02681639109852</v>
      </c>
      <c r="E43" s="13">
        <f>'[1]Year 2019'!E43*(1.03^10)</f>
        <v>805.00591122712899</v>
      </c>
      <c r="F43" s="13">
        <f>'[1]Year 2019'!F43*(1.03^10)</f>
        <v>428.70932501077488</v>
      </c>
      <c r="G43" s="13">
        <f>'[1]Year 2019'!G43*(1.03^10)</f>
        <v>1.3439163793441218</v>
      </c>
      <c r="H43" s="13">
        <f>'[1]Year 2019'!H43*(1.03^10)</f>
        <v>252.65627931669491</v>
      </c>
      <c r="I43" s="13">
        <f>'[1]Year 2019'!I43*(1.03^10)</f>
        <v>538.91046811699289</v>
      </c>
      <c r="J43" s="13">
        <f>'[1]Year 2019'!J43*(1.03^10)</f>
        <v>153.20646724522987</v>
      </c>
      <c r="K43" s="13">
        <f>'[1]Year 2019'!K43*(1.03^10)</f>
        <v>1.3439163793441218</v>
      </c>
      <c r="L43" s="13">
        <f>'[1]Year 2019'!L43*(1.03^10)</f>
        <v>130.35988879637981</v>
      </c>
      <c r="M43" s="13">
        <f>'[1]Year 2019'!M43*(1.03^10)</f>
        <v>532.1908862202722</v>
      </c>
      <c r="N43" s="13">
        <f>'[1]Year 2019'!N43*(1.03^10)</f>
        <v>349.41825862947167</v>
      </c>
      <c r="O43" s="13">
        <f>'[1]Year 2019'!O43*(1.03^10)</f>
        <v>0</v>
      </c>
      <c r="P43" s="13">
        <f>'[1]Year 2019'!P43*(1.03^10)</f>
        <v>322.53993104258922</v>
      </c>
      <c r="Q43" s="13">
        <f>'[1]Year 2019'!Q43*(1.03^10)</f>
        <v>1778.001369872273</v>
      </c>
      <c r="R43" s="14">
        <f>'[1]Year 2019'!R43*(1.03^10)</f>
        <v>839.94773709007609</v>
      </c>
    </row>
    <row r="44" spans="2:18" ht="16" customHeight="1" x14ac:dyDescent="0.35">
      <c r="B44" s="20" t="s">
        <v>100</v>
      </c>
      <c r="C44" s="13">
        <f>'[1]Year 2019'!C44*(1.03^10)</f>
        <v>1.3439163793441218</v>
      </c>
      <c r="D44" s="13">
        <f>'[1]Year 2019'!D44*(1.03^10)</f>
        <v>12.095247414097097</v>
      </c>
      <c r="E44" s="13">
        <f>'[1]Year 2019'!E44*(1.03^10)</f>
        <v>1.3439163793441218</v>
      </c>
      <c r="F44" s="13">
        <f>'[1]Year 2019'!F44*(1.03^10)</f>
        <v>8.0634982760647311</v>
      </c>
      <c r="G44" s="13">
        <f>'[1]Year 2019'!G44*(1.03^10)</f>
        <v>2.6878327586882436</v>
      </c>
      <c r="H44" s="13">
        <f>'[1]Year 2019'!H44*(1.03^10)</f>
        <v>59.132320691141359</v>
      </c>
      <c r="I44" s="13">
        <f>'[1]Year 2019'!I44*(1.03^10)</f>
        <v>0</v>
      </c>
      <c r="J44" s="13">
        <f>'[1]Year 2019'!J44*(1.03^10)</f>
        <v>76.603233622614937</v>
      </c>
      <c r="K44" s="13">
        <f>'[1]Year 2019'!K44*(1.03^10)</f>
        <v>0</v>
      </c>
      <c r="L44" s="13">
        <f>'[1]Year 2019'!L44*(1.03^10)</f>
        <v>56.444487932453114</v>
      </c>
      <c r="M44" s="13">
        <f>'[1]Year 2019'!M44*(1.03^10)</f>
        <v>1065.7256888198885</v>
      </c>
      <c r="N44" s="13">
        <f>'[1]Year 2019'!N44*(1.03^10)</f>
        <v>1.3439163793441218</v>
      </c>
      <c r="O44" s="13">
        <f>'[1]Year 2019'!O44*(1.03^10)</f>
        <v>0</v>
      </c>
      <c r="P44" s="13">
        <f>'[1]Year 2019'!P44*(1.03^10)</f>
        <v>0</v>
      </c>
      <c r="Q44" s="13">
        <f>'[1]Year 2019'!Q44*(1.03^10)</f>
        <v>2730.8380828272557</v>
      </c>
      <c r="R44" s="14">
        <f>'[1]Year 2019'!R44*(1.03^10)</f>
        <v>137.07947069310043</v>
      </c>
    </row>
    <row r="45" spans="2:18" ht="16" customHeight="1" x14ac:dyDescent="0.35">
      <c r="B45" s="21" t="s">
        <v>101</v>
      </c>
      <c r="C45" s="13">
        <f>'[1]Year 2019'!C45*(1.03^10)</f>
        <v>0</v>
      </c>
      <c r="D45" s="13">
        <f>'[1]Year 2019'!D45*(1.03^10)</f>
        <v>76.603233622614937</v>
      </c>
      <c r="E45" s="13">
        <f>'[1]Year 2019'!E45*(1.03^10)</f>
        <v>1.3439163793441218</v>
      </c>
      <c r="F45" s="13">
        <f>'[1]Year 2019'!F45*(1.03^10)</f>
        <v>69.883651725894339</v>
      </c>
      <c r="G45" s="13">
        <f>'[1]Year 2019'!G45*(1.03^10)</f>
        <v>0</v>
      </c>
      <c r="H45" s="13">
        <f>'[1]Year 2019'!H45*(1.03^10)</f>
        <v>37.629658621635407</v>
      </c>
      <c r="I45" s="13">
        <f>'[1]Year 2019'!I45*(1.03^10)</f>
        <v>0</v>
      </c>
      <c r="J45" s="13">
        <f>'[1]Year 2019'!J45*(1.03^10)</f>
        <v>41.661407759667775</v>
      </c>
      <c r="K45" s="13">
        <f>'[1]Year 2019'!K45*(1.03^10)</f>
        <v>6.7195818967206087</v>
      </c>
      <c r="L45" s="13">
        <f>'[1]Year 2019'!L45*(1.03^10)</f>
        <v>10.751331034752974</v>
      </c>
      <c r="M45" s="13">
        <f>'[1]Year 2019'!M45*(1.03^10)</f>
        <v>1216.2443233064303</v>
      </c>
      <c r="N45" s="13">
        <f>'[1]Year 2019'!N45*(1.03^10)</f>
        <v>30.910076724914802</v>
      </c>
      <c r="O45" s="13">
        <f>'[1]Year 2019'!O45*(1.03^10)</f>
        <v>26.878327586882435</v>
      </c>
      <c r="P45" s="13">
        <f>'[1]Year 2019'!P45*(1.03^10)</f>
        <v>30.910076724914802</v>
      </c>
      <c r="Q45" s="13">
        <f>'[1]Year 2019'!Q45*(1.03^10)</f>
        <v>2568.2242009266165</v>
      </c>
      <c r="R45" s="14">
        <f>'[1]Year 2019'!R45*(1.03^10)</f>
        <v>33.597909483603047</v>
      </c>
    </row>
    <row r="46" spans="2:18" ht="16" customHeight="1" x14ac:dyDescent="0.35">
      <c r="B46" s="20" t="s">
        <v>102</v>
      </c>
      <c r="C46" s="13">
        <f>'[1]Year 2019'!C46*(1.03^10)</f>
        <v>1.3439163793441218</v>
      </c>
      <c r="D46" s="13">
        <f>'[1]Year 2019'!D46*(1.03^10)</f>
        <v>115.57680862359447</v>
      </c>
      <c r="E46" s="13">
        <f>'[1]Year 2019'!E46*(1.03^10)</f>
        <v>0</v>
      </c>
      <c r="F46" s="13">
        <f>'[1]Year 2019'!F46*(1.03^10)</f>
        <v>155.89430000391812</v>
      </c>
      <c r="G46" s="13">
        <f>'[1]Year 2019'!G46*(1.03^10)</f>
        <v>0</v>
      </c>
      <c r="H46" s="13">
        <f>'[1]Year 2019'!H46*(1.03^10)</f>
        <v>4.0317491380323656</v>
      </c>
      <c r="I46" s="13">
        <f>'[1]Year 2019'!I46*(1.03^10)</f>
        <v>0</v>
      </c>
      <c r="J46" s="13">
        <f>'[1]Year 2019'!J46*(1.03^10)</f>
        <v>2.6878327586882436</v>
      </c>
      <c r="K46" s="13">
        <f>'[1]Year 2019'!K46*(1.03^10)</f>
        <v>0</v>
      </c>
      <c r="L46" s="13">
        <f>'[1]Year 2019'!L46*(1.03^10)</f>
        <v>6.7195818967206087</v>
      </c>
      <c r="M46" s="13">
        <f>'[1]Year 2019'!M46*(1.03^10)</f>
        <v>462.30723449437789</v>
      </c>
      <c r="N46" s="13">
        <f>'[1]Year 2019'!N46*(1.03^10)</f>
        <v>233.84145000587719</v>
      </c>
      <c r="O46" s="13">
        <f>'[1]Year 2019'!O46*(1.03^10)</f>
        <v>0</v>
      </c>
      <c r="P46" s="13">
        <f>'[1]Year 2019'!P46*(1.03^10)</f>
        <v>619.54545087764018</v>
      </c>
      <c r="Q46" s="13">
        <f>'[1]Year 2019'!Q46*(1.03^10)</f>
        <v>2103.2291336735507</v>
      </c>
      <c r="R46" s="14">
        <f>'[1]Year 2019'!R46*(1.03^10)</f>
        <v>8.0634982760647311</v>
      </c>
    </row>
    <row r="47" spans="2:18" ht="16" customHeight="1" x14ac:dyDescent="0.35">
      <c r="B47" s="20" t="s">
        <v>103</v>
      </c>
      <c r="C47" s="13">
        <f>'[1]Year 2019'!C47*(1.03^10)</f>
        <v>0</v>
      </c>
      <c r="D47" s="13">
        <f>'[1]Year 2019'!D47*(1.03^10)</f>
        <v>0</v>
      </c>
      <c r="E47" s="13">
        <f>'[1]Year 2019'!E47*(1.03^10)</f>
        <v>0</v>
      </c>
      <c r="F47" s="13">
        <f>'[1]Year 2019'!F47*(1.03^10)</f>
        <v>0</v>
      </c>
      <c r="G47" s="13">
        <f>'[1]Year 2019'!G47*(1.03^10)</f>
        <v>0</v>
      </c>
      <c r="H47" s="13">
        <f>'[1]Year 2019'!H47*(1.03^10)</f>
        <v>83.322815519335549</v>
      </c>
      <c r="I47" s="13">
        <f>'[1]Year 2019'!I47*(1.03^10)</f>
        <v>0</v>
      </c>
      <c r="J47" s="13">
        <f>'[1]Year 2019'!J47*(1.03^10)</f>
        <v>270.12719224816846</v>
      </c>
      <c r="K47" s="13">
        <f>'[1]Year 2019'!K47*(1.03^10)</f>
        <v>6.7195818967206087</v>
      </c>
      <c r="L47" s="13">
        <f>'[1]Year 2019'!L47*(1.03^10)</f>
        <v>181.42871121145643</v>
      </c>
      <c r="M47" s="13">
        <f>'[1]Year 2019'!M47*(1.03^10)</f>
        <v>1657.0488957313021</v>
      </c>
      <c r="N47" s="13">
        <f>'[1]Year 2019'!N47*(1.03^10)</f>
        <v>0</v>
      </c>
      <c r="O47" s="13">
        <f>'[1]Year 2019'!O47*(1.03^10)</f>
        <v>1.3439163793441218</v>
      </c>
      <c r="P47" s="13">
        <f>'[1]Year 2019'!P47*(1.03^10)</f>
        <v>0</v>
      </c>
      <c r="Q47" s="13">
        <f>'[1]Year 2019'!Q47*(1.03^10)</f>
        <v>2109.9487155702714</v>
      </c>
      <c r="R47" s="14">
        <f>'[1]Year 2019'!R47*(1.03^10)</f>
        <v>44.349240518356019</v>
      </c>
    </row>
    <row r="48" spans="2:18" ht="16" customHeight="1" x14ac:dyDescent="0.35">
      <c r="B48" s="20" t="s">
        <v>104</v>
      </c>
      <c r="C48" s="13">
        <f>'[1]Year 2019'!C48*(1.03^10)</f>
        <v>0</v>
      </c>
      <c r="D48" s="13">
        <f>'[1]Year 2019'!D48*(1.03^10)</f>
        <v>412.58232845864541</v>
      </c>
      <c r="E48" s="13">
        <f>'[1]Year 2019'!E48*(1.03^10)</f>
        <v>252.65627931669491</v>
      </c>
      <c r="F48" s="13">
        <f>'[1]Year 2019'!F48*(1.03^10)</f>
        <v>278.19069052423322</v>
      </c>
      <c r="G48" s="13">
        <f>'[1]Year 2019'!G48*(1.03^10)</f>
        <v>0</v>
      </c>
      <c r="H48" s="13">
        <f>'[1]Year 2019'!H48*(1.03^10)</f>
        <v>38.97357500097953</v>
      </c>
      <c r="I48" s="13">
        <f>'[1]Year 2019'!I48*(1.03^10)</f>
        <v>181.42871121145643</v>
      </c>
      <c r="J48" s="13">
        <f>'[1]Year 2019'!J48*(1.03^10)</f>
        <v>9.4074146554088518</v>
      </c>
      <c r="K48" s="13">
        <f>'[1]Year 2019'!K48*(1.03^10)</f>
        <v>1.3439163793441218</v>
      </c>
      <c r="L48" s="13">
        <f>'[1]Year 2019'!L48*(1.03^10)</f>
        <v>14.78308017278534</v>
      </c>
      <c r="M48" s="13">
        <f>'[1]Year 2019'!M48*(1.03^10)</f>
        <v>1616.7314043509784</v>
      </c>
      <c r="N48" s="13">
        <f>'[1]Year 2019'!N48*(1.03^10)</f>
        <v>416.61407759667776</v>
      </c>
      <c r="O48" s="13">
        <f>'[1]Year 2019'!O48*(1.03^10)</f>
        <v>21.502662069505948</v>
      </c>
      <c r="P48" s="13">
        <f>'[1]Year 2019'!P48*(1.03^10)</f>
        <v>481.12206380519558</v>
      </c>
      <c r="Q48" s="13">
        <f>'[1]Year 2019'!Q48*(1.03^10)</f>
        <v>2011.8428198781503</v>
      </c>
      <c r="R48" s="14">
        <f>'[1]Year 2019'!R48*(1.03^10)</f>
        <v>25.534411207538312</v>
      </c>
    </row>
    <row r="49" spans="2:18" ht="16" customHeight="1" x14ac:dyDescent="0.35">
      <c r="B49" s="21" t="s">
        <v>105</v>
      </c>
      <c r="C49" s="13">
        <f>'[1]Year 2019'!C49*(1.03^10)</f>
        <v>0</v>
      </c>
      <c r="D49" s="13">
        <f>'[1]Year 2019'!D49*(1.03^10)</f>
        <v>671.95818967206094</v>
      </c>
      <c r="E49" s="13">
        <f>'[1]Year 2019'!E49*(1.03^10)</f>
        <v>77.947150001959059</v>
      </c>
      <c r="F49" s="13">
        <f>'[1]Year 2019'!F49*(1.03^10)</f>
        <v>346.73042587078339</v>
      </c>
      <c r="G49" s="13">
        <f>'[1]Year 2019'!G49*(1.03^10)</f>
        <v>0</v>
      </c>
      <c r="H49" s="13">
        <f>'[1]Year 2019'!H49*(1.03^10)</f>
        <v>13.439163793441217</v>
      </c>
      <c r="I49" s="13">
        <f>'[1]Year 2019'!I49*(1.03^10)</f>
        <v>33.597909483603047</v>
      </c>
      <c r="J49" s="13">
        <f>'[1]Year 2019'!J49*(1.03^10)</f>
        <v>150.51863448654163</v>
      </c>
      <c r="K49" s="13">
        <f>'[1]Year 2019'!K49*(1.03^10)</f>
        <v>0</v>
      </c>
      <c r="L49" s="13">
        <f>'[1]Year 2019'!L49*(1.03^10)</f>
        <v>81.978899139991427</v>
      </c>
      <c r="M49" s="13">
        <f>'[1]Year 2019'!M49*(1.03^10)</f>
        <v>514.71997328879866</v>
      </c>
      <c r="N49" s="13">
        <f>'[1]Year 2019'!N49*(1.03^10)</f>
        <v>120.95247414097096</v>
      </c>
      <c r="O49" s="13">
        <f>'[1]Year 2019'!O49*(1.03^10)</f>
        <v>0</v>
      </c>
      <c r="P49" s="13">
        <f>'[1]Year 2019'!P49*(1.03^10)</f>
        <v>314.47643276652451</v>
      </c>
      <c r="Q49" s="13">
        <f>'[1]Year 2019'!Q49*(1.03^10)</f>
        <v>1877.4511819437382</v>
      </c>
      <c r="R49" s="14">
        <f>'[1]Year 2019'!R49*(1.03^10)</f>
        <v>22.846578448850071</v>
      </c>
    </row>
    <row r="50" spans="2:18" ht="16" customHeight="1" x14ac:dyDescent="0.35">
      <c r="B50" s="20" t="s">
        <v>106</v>
      </c>
      <c r="C50" s="15">
        <f>'[1]Year 2019'!C50*(1.03^10)</f>
        <v>0</v>
      </c>
      <c r="D50" s="15">
        <f>'[1]Year 2019'!D50*(1.03^10)</f>
        <v>420.64582673471011</v>
      </c>
      <c r="E50" s="15">
        <f>'[1]Year 2019'!E50*(1.03^10)</f>
        <v>29.56616034557068</v>
      </c>
      <c r="F50" s="15">
        <f>'[1]Year 2019'!F50*(1.03^10)</f>
        <v>94.074146554088529</v>
      </c>
      <c r="G50" s="15">
        <f>'[1]Year 2019'!G50*(1.03^10)</f>
        <v>0</v>
      </c>
      <c r="H50" s="15">
        <f>'[1]Year 2019'!H50*(1.03^10)</f>
        <v>33.597909483603047</v>
      </c>
      <c r="I50" s="15">
        <f>'[1]Year 2019'!I50*(1.03^10)</f>
        <v>146.48688534850928</v>
      </c>
      <c r="J50" s="15">
        <f>'[1]Year 2019'!J50*(1.03^10)</f>
        <v>79.291066381303182</v>
      </c>
      <c r="K50" s="15">
        <f>'[1]Year 2019'!K50*(1.03^10)</f>
        <v>9.4074146554088518</v>
      </c>
      <c r="L50" s="15">
        <f>'[1]Year 2019'!L50*(1.03^10)</f>
        <v>84.666731898679672</v>
      </c>
      <c r="M50" s="15">
        <f>'[1]Year 2019'!M50*(1.03^10)</f>
        <v>954.18062933432645</v>
      </c>
      <c r="N50" s="15">
        <f>'[1]Year 2019'!N50*(1.03^10)</f>
        <v>102.13764483015325</v>
      </c>
      <c r="O50" s="15">
        <f>'[1]Year 2019'!O50*(1.03^10)</f>
        <v>4.0317491380323656</v>
      </c>
      <c r="P50" s="15">
        <f>'[1]Year 2019'!P50*(1.03^10)</f>
        <v>94.074146554088529</v>
      </c>
      <c r="Q50" s="15">
        <f>'[1]Year 2019'!Q50*(1.03^10)</f>
        <v>2577.6316155820255</v>
      </c>
      <c r="R50" s="16">
        <f>'[1]Year 2019'!R50*(1.03^10)</f>
        <v>73.915400863926692</v>
      </c>
    </row>
  </sheetData>
  <mergeCells count="10">
    <mergeCell ref="B33:B34"/>
    <mergeCell ref="C33:F33"/>
    <mergeCell ref="G33:J33"/>
    <mergeCell ref="K33:N33"/>
    <mergeCell ref="O33:R33"/>
    <mergeCell ref="B3:B4"/>
    <mergeCell ref="C3:F3"/>
    <mergeCell ref="G3:J3"/>
    <mergeCell ref="K3:N3"/>
    <mergeCell ref="O3:R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9A555-4FB1-4B84-8EDB-7A1102A19EA2}">
  <dimension ref="B2:R50"/>
  <sheetViews>
    <sheetView zoomScaleNormal="100" workbookViewId="0"/>
  </sheetViews>
  <sheetFormatPr defaultColWidth="9.08984375" defaultRowHeight="16" customHeight="1" x14ac:dyDescent="0.35"/>
  <cols>
    <col min="1" max="1" width="4.6328125" style="5" customWidth="1"/>
    <col min="2" max="2" width="55.6328125" style="17" customWidth="1"/>
    <col min="3" max="18" width="8.6328125" style="5" customWidth="1"/>
    <col min="19" max="19" width="4.6328125" style="5" customWidth="1"/>
    <col min="20" max="16384" width="9.08984375" style="5"/>
  </cols>
  <sheetData>
    <row r="2" spans="2:18" ht="16" customHeight="1" x14ac:dyDescent="0.35">
      <c r="B2" s="17" t="s">
        <v>114</v>
      </c>
    </row>
    <row r="3" spans="2:18" s="11" customFormat="1" ht="16" customHeight="1" x14ac:dyDescent="0.35">
      <c r="B3" s="22" t="s">
        <v>51</v>
      </c>
      <c r="C3" s="24" t="s">
        <v>52</v>
      </c>
      <c r="D3" s="24"/>
      <c r="E3" s="24"/>
      <c r="F3" s="24"/>
      <c r="G3" s="24" t="s">
        <v>53</v>
      </c>
      <c r="H3" s="24"/>
      <c r="I3" s="24"/>
      <c r="J3" s="24"/>
      <c r="K3" s="24" t="s">
        <v>54</v>
      </c>
      <c r="L3" s="24"/>
      <c r="M3" s="24"/>
      <c r="N3" s="24"/>
      <c r="O3" s="25" t="s">
        <v>55</v>
      </c>
      <c r="P3" s="24"/>
      <c r="Q3" s="24"/>
      <c r="R3" s="24"/>
    </row>
    <row r="4" spans="2:18" s="11" customFormat="1" ht="16" customHeight="1" x14ac:dyDescent="0.35">
      <c r="B4" s="23"/>
      <c r="C4" s="12" t="s">
        <v>56</v>
      </c>
      <c r="D4" s="12" t="s">
        <v>57</v>
      </c>
      <c r="E4" s="12" t="s">
        <v>58</v>
      </c>
      <c r="F4" s="12" t="s">
        <v>59</v>
      </c>
      <c r="G4" s="12" t="s">
        <v>56</v>
      </c>
      <c r="H4" s="12" t="s">
        <v>57</v>
      </c>
      <c r="I4" s="12" t="s">
        <v>58</v>
      </c>
      <c r="J4" s="12" t="s">
        <v>59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56</v>
      </c>
      <c r="P4" s="12" t="s">
        <v>57</v>
      </c>
      <c r="Q4" s="12" t="s">
        <v>58</v>
      </c>
      <c r="R4" s="12" t="s">
        <v>59</v>
      </c>
    </row>
    <row r="5" spans="2:18" ht="16" customHeight="1" x14ac:dyDescent="0.35">
      <c r="B5" s="20" t="s">
        <v>60</v>
      </c>
      <c r="C5" s="13">
        <f>'[1]Year 2019'!C5*(1.03^15)</f>
        <v>398.83965864979569</v>
      </c>
      <c r="D5" s="13">
        <f>'[1]Year 2019'!D5*(1.03^15)</f>
        <v>746.26639255176622</v>
      </c>
      <c r="E5" s="13">
        <f>'[1]Year 2019'!E5*(1.03^15)</f>
        <v>0</v>
      </c>
      <c r="F5" s="13">
        <f>'[1]Year 2019'!F5*(1.03^15)</f>
        <v>0</v>
      </c>
      <c r="G5" s="13">
        <f>'[1]Year 2019'!G5*(1.03^15)</f>
        <v>3.1159348332015289</v>
      </c>
      <c r="H5" s="13">
        <f>'[1]Year 2019'!H5*(1.03^15)</f>
        <v>908.29500387824567</v>
      </c>
      <c r="I5" s="13">
        <f>'[1]Year 2019'!I5*(1.03^15)</f>
        <v>411.30339798260184</v>
      </c>
      <c r="J5" s="13">
        <f>'[1]Year 2019'!J5*(1.03^15)</f>
        <v>0</v>
      </c>
      <c r="K5" s="13">
        <f>'[1]Year 2019'!K5*(1.03^15)</f>
        <v>62.318696664030576</v>
      </c>
      <c r="L5" s="13">
        <f>'[1]Year 2019'!L5*(1.03^15)</f>
        <v>704.20127230354558</v>
      </c>
      <c r="M5" s="13">
        <f>'[1]Year 2019'!M5*(1.03^15)</f>
        <v>415.9773002324041</v>
      </c>
      <c r="N5" s="13">
        <f>'[1]Year 2019'!N5*(1.03^15)</f>
        <v>0</v>
      </c>
      <c r="O5" s="13">
        <f>'[1]Year 2019'!O5*(1.03^15)</f>
        <v>49.854957331224462</v>
      </c>
      <c r="P5" s="13">
        <f>'[1]Year 2019'!P5*(1.03^15)</f>
        <v>70.1085337470344</v>
      </c>
      <c r="Q5" s="13">
        <f>'[1]Year 2019'!Q5*(1.03^15)</f>
        <v>95.036012412646627</v>
      </c>
      <c r="R5" s="14">
        <f>'[1]Year 2019'!R5*(1.03^15)</f>
        <v>0</v>
      </c>
    </row>
    <row r="6" spans="2:18" ht="16" customHeight="1" x14ac:dyDescent="0.35">
      <c r="B6" s="20" t="s">
        <v>61</v>
      </c>
      <c r="C6" s="13">
        <f>'[1]Year 2019'!C6*(1.03^15)</f>
        <v>107.49975174545274</v>
      </c>
      <c r="D6" s="13">
        <f>'[1]Year 2019'!D6*(1.03^15)</f>
        <v>1391.2649030244827</v>
      </c>
      <c r="E6" s="13">
        <f>'[1]Year 2019'!E6*(1.03^15)</f>
        <v>132.42723041106498</v>
      </c>
      <c r="F6" s="13">
        <f>'[1]Year 2019'!F6*(1.03^15)</f>
        <v>14.02170674940688</v>
      </c>
      <c r="G6" s="13">
        <f>'[1]Year 2019'!G6*(1.03^15)</f>
        <v>149.56487199367339</v>
      </c>
      <c r="H6" s="13">
        <f>'[1]Year 2019'!H6*(1.03^15)</f>
        <v>48.296989914623694</v>
      </c>
      <c r="I6" s="13">
        <f>'[1]Year 2019'!I6*(1.03^15)</f>
        <v>101.26788207904968</v>
      </c>
      <c r="J6" s="13">
        <f>'[1]Year 2019'!J6*(1.03^15)</f>
        <v>0</v>
      </c>
      <c r="K6" s="13">
        <f>'[1]Year 2019'!K6*(1.03^15)</f>
        <v>102.82584949565046</v>
      </c>
      <c r="L6" s="13">
        <f>'[1]Year 2019'!L6*(1.03^15)</f>
        <v>2622.0591621390868</v>
      </c>
      <c r="M6" s="13">
        <f>'[1]Year 2019'!M6*(1.03^15)</f>
        <v>143.33300232727032</v>
      </c>
      <c r="N6" s="13">
        <f>'[1]Year 2019'!N6*(1.03^15)</f>
        <v>17.13764158260841</v>
      </c>
      <c r="O6" s="13">
        <f>'[1]Year 2019'!O6*(1.03^15)</f>
        <v>190.07202482529325</v>
      </c>
      <c r="P6" s="13">
        <f>'[1]Year 2019'!P6*(1.03^15)</f>
        <v>45.181055081422166</v>
      </c>
      <c r="Q6" s="13">
        <f>'[1]Year 2019'!Q6*(1.03^15)</f>
        <v>112.17365399525504</v>
      </c>
      <c r="R6" s="14">
        <f>'[1]Year 2019'!R6*(1.03^15)</f>
        <v>0</v>
      </c>
    </row>
    <row r="7" spans="2:18" ht="16" customHeight="1" x14ac:dyDescent="0.35">
      <c r="B7" s="20" t="s">
        <v>62</v>
      </c>
      <c r="C7" s="13">
        <f>'[1]Year 2019'!C7*(1.03^15)</f>
        <v>0</v>
      </c>
      <c r="D7" s="13">
        <f>'[1]Year 2019'!D7*(1.03^15)</f>
        <v>1159.1277579509688</v>
      </c>
      <c r="E7" s="13">
        <f>'[1]Year 2019'!E7*(1.03^15)</f>
        <v>257.06462373912615</v>
      </c>
      <c r="F7" s="13">
        <f>'[1]Year 2019'!F7*(1.03^15)</f>
        <v>3.1159348332015289</v>
      </c>
      <c r="G7" s="13">
        <f>'[1]Year 2019'!G7*(1.03^15)</f>
        <v>0</v>
      </c>
      <c r="H7" s="13">
        <f>'[1]Year 2019'!H7*(1.03^15)</f>
        <v>0</v>
      </c>
      <c r="I7" s="13">
        <f>'[1]Year 2019'!I7*(1.03^15)</f>
        <v>0</v>
      </c>
      <c r="J7" s="13">
        <f>'[1]Year 2019'!J7*(1.03^15)</f>
        <v>0</v>
      </c>
      <c r="K7" s="13">
        <f>'[1]Year 2019'!K7*(1.03^15)</f>
        <v>1156.0118231177671</v>
      </c>
      <c r="L7" s="13">
        <f>'[1]Year 2019'!L7*(1.03^15)</f>
        <v>1836.8435841723012</v>
      </c>
      <c r="M7" s="13">
        <f>'[1]Year 2019'!M7*(1.03^15)</f>
        <v>0</v>
      </c>
      <c r="N7" s="13">
        <f>'[1]Year 2019'!N7*(1.03^15)</f>
        <v>0</v>
      </c>
      <c r="O7" s="13">
        <f>'[1]Year 2019'!O7*(1.03^15)</f>
        <v>657.46224980552256</v>
      </c>
      <c r="P7" s="13">
        <f>'[1]Year 2019'!P7*(1.03^15)</f>
        <v>1.5579674166007644</v>
      </c>
      <c r="Q7" s="13">
        <f>'[1]Year 2019'!Q7*(1.03^15)</f>
        <v>140.2170674940688</v>
      </c>
      <c r="R7" s="14">
        <f>'[1]Year 2019'!R7*(1.03^15)</f>
        <v>0</v>
      </c>
    </row>
    <row r="8" spans="2:18" ht="16" customHeight="1" x14ac:dyDescent="0.35">
      <c r="B8" s="20" t="s">
        <v>63</v>
      </c>
      <c r="C8" s="13">
        <f>'[1]Year 2019'!C8*(1.03^15)</f>
        <v>157.35470907667721</v>
      </c>
      <c r="D8" s="13">
        <f>'[1]Year 2019'!D8*(1.03^15)</f>
        <v>690.17956555413866</v>
      </c>
      <c r="E8" s="13">
        <f>'[1]Year 2019'!E8*(1.03^15)</f>
        <v>0</v>
      </c>
      <c r="F8" s="13">
        <f>'[1]Year 2019'!F8*(1.03^15)</f>
        <v>0</v>
      </c>
      <c r="G8" s="13">
        <f>'[1]Year 2019'!G8*(1.03^15)</f>
        <v>302.24567882054828</v>
      </c>
      <c r="H8" s="13">
        <f>'[1]Year 2019'!H8*(1.03^15)</f>
        <v>9.347804499604587</v>
      </c>
      <c r="I8" s="13">
        <f>'[1]Year 2019'!I8*(1.03^15)</f>
        <v>730.68671838575847</v>
      </c>
      <c r="J8" s="13">
        <f>'[1]Year 2019'!J8*(1.03^15)</f>
        <v>0</v>
      </c>
      <c r="K8" s="13">
        <f>'[1]Year 2019'!K8*(1.03^15)</f>
        <v>858.44004654702121</v>
      </c>
      <c r="L8" s="13">
        <f>'[1]Year 2019'!L8*(1.03^15)</f>
        <v>839.74443754781203</v>
      </c>
      <c r="M8" s="13">
        <f>'[1]Year 2019'!M8*(1.03^15)</f>
        <v>1.5579674166007644</v>
      </c>
      <c r="N8" s="13">
        <f>'[1]Year 2019'!N8*(1.03^15)</f>
        <v>0</v>
      </c>
      <c r="O8" s="13">
        <f>'[1]Year 2019'!O8*(1.03^15)</f>
        <v>0</v>
      </c>
      <c r="P8" s="13">
        <f>'[1]Year 2019'!P8*(1.03^15)</f>
        <v>0</v>
      </c>
      <c r="Q8" s="13">
        <f>'[1]Year 2019'!Q8*(1.03^15)</f>
        <v>0</v>
      </c>
      <c r="R8" s="14">
        <f>'[1]Year 2019'!R8*(1.03^15)</f>
        <v>0</v>
      </c>
    </row>
    <row r="9" spans="2:18" ht="16" customHeight="1" x14ac:dyDescent="0.35">
      <c r="B9" s="20" t="s">
        <v>64</v>
      </c>
      <c r="C9" s="13">
        <f>'[1]Year 2019'!C9*(1.03^15)</f>
        <v>129.31129557786346</v>
      </c>
      <c r="D9" s="13">
        <f>'[1]Year 2019'!D9*(1.03^15)</f>
        <v>2025.3576415809937</v>
      </c>
      <c r="E9" s="13">
        <f>'[1]Year 2019'!E9*(1.03^15)</f>
        <v>183.84015515889021</v>
      </c>
      <c r="F9" s="13">
        <f>'[1]Year 2019'!F9*(1.03^15)</f>
        <v>34.27528316521682</v>
      </c>
      <c r="G9" s="13">
        <f>'[1]Year 2019'!G9*(1.03^15)</f>
        <v>160.47064390987873</v>
      </c>
      <c r="H9" s="13">
        <f>'[1]Year 2019'!H9*(1.03^15)</f>
        <v>48.296989914623694</v>
      </c>
      <c r="I9" s="13">
        <f>'[1]Year 2019'!I9*(1.03^15)</f>
        <v>230.57917765691315</v>
      </c>
      <c r="J9" s="13">
        <f>'[1]Year 2019'!J9*(1.03^15)</f>
        <v>1.5579674166007644</v>
      </c>
      <c r="K9" s="13">
        <f>'[1]Year 2019'!K9*(1.03^15)</f>
        <v>133.98519782766573</v>
      </c>
      <c r="L9" s="13">
        <f>'[1]Year 2019'!L9*(1.03^15)</f>
        <v>2491.1898991446224</v>
      </c>
      <c r="M9" s="13">
        <f>'[1]Year 2019'!M9*(1.03^15)</f>
        <v>3.1159348332015289</v>
      </c>
      <c r="N9" s="13">
        <f>'[1]Year 2019'!N9*(1.03^15)</f>
        <v>0</v>
      </c>
      <c r="O9" s="13">
        <f>'[1]Year 2019'!O9*(1.03^15)</f>
        <v>24.927478665612231</v>
      </c>
      <c r="P9" s="13">
        <f>'[1]Year 2019'!P9*(1.03^15)</f>
        <v>49.854957331224462</v>
      </c>
      <c r="Q9" s="13">
        <f>'[1]Year 2019'!Q9*(1.03^15)</f>
        <v>222.7893405739093</v>
      </c>
      <c r="R9" s="14">
        <f>'[1]Year 2019'!R9*(1.03^15)</f>
        <v>0</v>
      </c>
    </row>
    <row r="10" spans="2:18" ht="16" customHeight="1" x14ac:dyDescent="0.35">
      <c r="B10" s="20" t="s">
        <v>65</v>
      </c>
      <c r="C10" s="13">
        <f>'[1]Year 2019'!C10*(1.03^15)</f>
        <v>102.82584949565046</v>
      </c>
      <c r="D10" s="13">
        <f>'[1]Year 2019'!D10*(1.03^15)</f>
        <v>1659.2352986798142</v>
      </c>
      <c r="E10" s="13">
        <f>'[1]Year 2019'!E10*(1.03^15)</f>
        <v>60.760729247429815</v>
      </c>
      <c r="F10" s="13">
        <f>'[1]Year 2019'!F10*(1.03^15)</f>
        <v>1.5579674166007644</v>
      </c>
      <c r="G10" s="13">
        <f>'[1]Year 2019'!G10*(1.03^15)</f>
        <v>207.20966640790166</v>
      </c>
      <c r="H10" s="13">
        <f>'[1]Year 2019'!H10*(1.03^15)</f>
        <v>18.695608999209174</v>
      </c>
      <c r="I10" s="13">
        <f>'[1]Year 2019'!I10*(1.03^15)</f>
        <v>71.666501163635161</v>
      </c>
      <c r="J10" s="13">
        <f>'[1]Year 2019'!J10*(1.03^15)</f>
        <v>0</v>
      </c>
      <c r="K10" s="13">
        <f>'[1]Year 2019'!K10*(1.03^15)</f>
        <v>51.41292474782523</v>
      </c>
      <c r="L10" s="13">
        <f>'[1]Year 2019'!L10*(1.03^15)</f>
        <v>2670.35615205371</v>
      </c>
      <c r="M10" s="13">
        <f>'[1]Year 2019'!M10*(1.03^15)</f>
        <v>32.717315748616052</v>
      </c>
      <c r="N10" s="13">
        <f>'[1]Year 2019'!N10*(1.03^15)</f>
        <v>6.2318696664030577</v>
      </c>
      <c r="O10" s="13">
        <f>'[1]Year 2019'!O10*(1.03^15)</f>
        <v>70.1085337470344</v>
      </c>
      <c r="P10" s="13">
        <f>'[1]Year 2019'!P10*(1.03^15)</f>
        <v>7.7898370830038219</v>
      </c>
      <c r="Q10" s="13">
        <f>'[1]Year 2019'!Q10*(1.03^15)</f>
        <v>81.014305663239753</v>
      </c>
      <c r="R10" s="14">
        <f>'[1]Year 2019'!R10*(1.03^15)</f>
        <v>0</v>
      </c>
    </row>
    <row r="11" spans="2:18" ht="16" customHeight="1" x14ac:dyDescent="0.35">
      <c r="B11" s="20" t="s">
        <v>66</v>
      </c>
      <c r="C11" s="13">
        <f>'[1]Year 2019'!C11*(1.03^15)</f>
        <v>660.57818463872411</v>
      </c>
      <c r="D11" s="13">
        <f>'[1]Year 2019'!D11*(1.03^15)</f>
        <v>1291.5549883620338</v>
      </c>
      <c r="E11" s="13">
        <f>'[1]Year 2019'!E11*(1.03^15)</f>
        <v>0</v>
      </c>
      <c r="F11" s="13">
        <f>'[1]Year 2019'!F11*(1.03^15)</f>
        <v>0</v>
      </c>
      <c r="G11" s="13">
        <f>'[1]Year 2019'!G11*(1.03^15)</f>
        <v>405.07152831619874</v>
      </c>
      <c r="H11" s="13">
        <f>'[1]Year 2019'!H11*(1.03^15)</f>
        <v>666.81005430512721</v>
      </c>
      <c r="I11" s="13">
        <f>'[1]Year 2019'!I11*(1.03^15)</f>
        <v>503.22347556204693</v>
      </c>
      <c r="J11" s="13">
        <f>'[1]Year 2019'!J11*(1.03^15)</f>
        <v>0</v>
      </c>
      <c r="K11" s="13">
        <f>'[1]Year 2019'!K11*(1.03^15)</f>
        <v>0</v>
      </c>
      <c r="L11" s="13">
        <f>'[1]Year 2019'!L11*(1.03^15)</f>
        <v>931.66451512725712</v>
      </c>
      <c r="M11" s="13">
        <f>'[1]Year 2019'!M11*(1.03^15)</f>
        <v>3.1159348332015289</v>
      </c>
      <c r="N11" s="13">
        <f>'[1]Year 2019'!N11*(1.03^15)</f>
        <v>0</v>
      </c>
      <c r="O11" s="13">
        <f>'[1]Year 2019'!O11*(1.03^15)</f>
        <v>0</v>
      </c>
      <c r="P11" s="13">
        <f>'[1]Year 2019'!P11*(1.03^15)</f>
        <v>0</v>
      </c>
      <c r="Q11" s="13">
        <f>'[1]Year 2019'!Q11*(1.03^15)</f>
        <v>0</v>
      </c>
      <c r="R11" s="14">
        <f>'[1]Year 2019'!R11*(1.03^15)</f>
        <v>0</v>
      </c>
    </row>
    <row r="12" spans="2:18" ht="16" customHeight="1" x14ac:dyDescent="0.35">
      <c r="B12" s="20" t="s">
        <v>67</v>
      </c>
      <c r="C12" s="13">
        <f>'[1]Year 2019'!C12*(1.03^15)</f>
        <v>0</v>
      </c>
      <c r="D12" s="13">
        <f>'[1]Year 2019'!D12*(1.03^15)</f>
        <v>1582.8948952663766</v>
      </c>
      <c r="E12" s="13">
        <f>'[1]Year 2019'!E12*(1.03^15)</f>
        <v>0</v>
      </c>
      <c r="F12" s="13">
        <f>'[1]Year 2019'!F12*(1.03^15)</f>
        <v>0</v>
      </c>
      <c r="G12" s="13">
        <f>'[1]Year 2019'!G12*(1.03^15)</f>
        <v>0</v>
      </c>
      <c r="H12" s="13">
        <f>'[1]Year 2019'!H12*(1.03^15)</f>
        <v>0</v>
      </c>
      <c r="I12" s="13">
        <f>'[1]Year 2019'!I12*(1.03^15)</f>
        <v>0</v>
      </c>
      <c r="J12" s="13">
        <f>'[1]Year 2019'!J12*(1.03^15)</f>
        <v>0</v>
      </c>
      <c r="K12" s="13">
        <f>'[1]Year 2019'!K12*(1.03^15)</f>
        <v>560.8682699762752</v>
      </c>
      <c r="L12" s="13">
        <f>'[1]Year 2019'!L12*(1.03^15)</f>
        <v>2101.6980449944313</v>
      </c>
      <c r="M12" s="13">
        <f>'[1]Year 2019'!M12*(1.03^15)</f>
        <v>0</v>
      </c>
      <c r="N12" s="13">
        <f>'[1]Year 2019'!N12*(1.03^15)</f>
        <v>0</v>
      </c>
      <c r="O12" s="13">
        <f>'[1]Year 2019'!O12*(1.03^15)</f>
        <v>1913.1839875857388</v>
      </c>
      <c r="P12" s="13">
        <f>'[1]Year 2019'!P12*(1.03^15)</f>
        <v>0</v>
      </c>
      <c r="Q12" s="13">
        <f>'[1]Year 2019'!Q12*(1.03^15)</f>
        <v>138.65910007746803</v>
      </c>
      <c r="R12" s="14">
        <f>'[1]Year 2019'!R12*(1.03^15)</f>
        <v>0</v>
      </c>
    </row>
    <row r="13" spans="2:18" ht="16" customHeight="1" x14ac:dyDescent="0.35">
      <c r="B13" s="20" t="s">
        <v>68</v>
      </c>
      <c r="C13" s="13">
        <f>'[1]Year 2019'!C13*(1.03^15)</f>
        <v>278.87616757153683</v>
      </c>
      <c r="D13" s="13">
        <f>'[1]Year 2019'!D13*(1.03^15)</f>
        <v>780.54167571698304</v>
      </c>
      <c r="E13" s="13">
        <f>'[1]Year 2019'!E13*(1.03^15)</f>
        <v>138.65910007746803</v>
      </c>
      <c r="F13" s="13">
        <f>'[1]Year 2019'!F13*(1.03^15)</f>
        <v>1.5579674166007644</v>
      </c>
      <c r="G13" s="13">
        <f>'[1]Year 2019'!G13*(1.03^15)</f>
        <v>264.85446082212997</v>
      </c>
      <c r="H13" s="13">
        <f>'[1]Year 2019'!H13*(1.03^15)</f>
        <v>367.68031031778042</v>
      </c>
      <c r="I13" s="13">
        <f>'[1]Year 2019'!I13*(1.03^15)</f>
        <v>791.44744763318829</v>
      </c>
      <c r="J13" s="13">
        <f>'[1]Year 2019'!J13*(1.03^15)</f>
        <v>0</v>
      </c>
      <c r="K13" s="13">
        <f>'[1]Year 2019'!K13*(1.03^15)</f>
        <v>257.06462373912615</v>
      </c>
      <c r="L13" s="13">
        <f>'[1]Year 2019'!L13*(1.03^15)</f>
        <v>835.07053529800976</v>
      </c>
      <c r="M13" s="13">
        <f>'[1]Year 2019'!M13*(1.03^15)</f>
        <v>116.84755624505733</v>
      </c>
      <c r="N13" s="13">
        <f>'[1]Year 2019'!N13*(1.03^15)</f>
        <v>0</v>
      </c>
      <c r="O13" s="13">
        <f>'[1]Year 2019'!O13*(1.03^15)</f>
        <v>214.99950349090548</v>
      </c>
      <c r="P13" s="13">
        <f>'[1]Year 2019'!P13*(1.03^15)</f>
        <v>133.98519782766573</v>
      </c>
      <c r="Q13" s="13">
        <f>'[1]Year 2019'!Q13*(1.03^15)</f>
        <v>133.98519782766573</v>
      </c>
      <c r="R13" s="14">
        <f>'[1]Year 2019'!R13*(1.03^15)</f>
        <v>0</v>
      </c>
    </row>
    <row r="14" spans="2:18" ht="16" customHeight="1" x14ac:dyDescent="0.35">
      <c r="B14" s="20" t="s">
        <v>69</v>
      </c>
      <c r="C14" s="13">
        <f>'[1]Year 2019'!C14*(1.03^15)</f>
        <v>330.28909231936206</v>
      </c>
      <c r="D14" s="13">
        <f>'[1]Year 2019'!D14*(1.03^15)</f>
        <v>377.02811481738502</v>
      </c>
      <c r="E14" s="13">
        <f>'[1]Year 2019'!E14*(1.03^15)</f>
        <v>646.55647788931719</v>
      </c>
      <c r="F14" s="13">
        <f>'[1]Year 2019'!F14*(1.03^15)</f>
        <v>0</v>
      </c>
      <c r="G14" s="13">
        <f>'[1]Year 2019'!G14*(1.03^15)</f>
        <v>0</v>
      </c>
      <c r="H14" s="13">
        <f>'[1]Year 2019'!H14*(1.03^15)</f>
        <v>363.0064080679781</v>
      </c>
      <c r="I14" s="13">
        <f>'[1]Year 2019'!I14*(1.03^15)</f>
        <v>43.623087664821405</v>
      </c>
      <c r="J14" s="13">
        <f>'[1]Year 2019'!J14*(1.03^15)</f>
        <v>0</v>
      </c>
      <c r="K14" s="13">
        <f>'[1]Year 2019'!K14*(1.03^15)</f>
        <v>227.4632428237116</v>
      </c>
      <c r="L14" s="13">
        <f>'[1]Year 2019'!L14*(1.03^15)</f>
        <v>1.5579674166007644</v>
      </c>
      <c r="M14" s="13">
        <f>'[1]Year 2019'!M14*(1.03^15)</f>
        <v>29.601380915414524</v>
      </c>
      <c r="N14" s="13">
        <f>'[1]Year 2019'!N14*(1.03^15)</f>
        <v>0</v>
      </c>
      <c r="O14" s="13">
        <f>'[1]Year 2019'!O14*(1.03^15)</f>
        <v>35.83325058181758</v>
      </c>
      <c r="P14" s="13">
        <f>'[1]Year 2019'!P14*(1.03^15)</f>
        <v>1034.4903646229077</v>
      </c>
      <c r="Q14" s="13">
        <f>'[1]Year 2019'!Q14*(1.03^15)</f>
        <v>0</v>
      </c>
      <c r="R14" s="14">
        <f>'[1]Year 2019'!R14*(1.03^15)</f>
        <v>0</v>
      </c>
    </row>
    <row r="15" spans="2:18" ht="16" customHeight="1" x14ac:dyDescent="0.35">
      <c r="B15" s="21" t="s">
        <v>70</v>
      </c>
      <c r="C15" s="13">
        <f>'[1]Year 2019'!C15*(1.03^15)</f>
        <v>0</v>
      </c>
      <c r="D15" s="13">
        <f>'[1]Year 2019'!D15*(1.03^15)</f>
        <v>0</v>
      </c>
      <c r="E15" s="13">
        <f>'[1]Year 2019'!E15*(1.03^15)</f>
        <v>0</v>
      </c>
      <c r="F15" s="13">
        <f>'[1]Year 2019'!F15*(1.03^15)</f>
        <v>0</v>
      </c>
      <c r="G15" s="13">
        <f>'[1]Year 2019'!G15*(1.03^15)</f>
        <v>0</v>
      </c>
      <c r="H15" s="13">
        <f>'[1]Year 2019'!H15*(1.03^15)</f>
        <v>1311.8085647778437</v>
      </c>
      <c r="I15" s="13">
        <f>'[1]Year 2019'!I15*(1.03^15)</f>
        <v>12.463739332806115</v>
      </c>
      <c r="J15" s="13">
        <f>'[1]Year 2019'!J15*(1.03^15)</f>
        <v>0</v>
      </c>
      <c r="K15" s="13">
        <f>'[1]Year 2019'!K15*(1.03^15)</f>
        <v>14.02170674940688</v>
      </c>
      <c r="L15" s="13">
        <f>'[1]Year 2019'!L15*(1.03^15)</f>
        <v>0</v>
      </c>
      <c r="M15" s="13">
        <f>'[1]Year 2019'!M15*(1.03^15)</f>
        <v>18.695608999209174</v>
      </c>
      <c r="N15" s="13">
        <f>'[1]Year 2019'!N15*(1.03^15)</f>
        <v>1.5579674166007644</v>
      </c>
      <c r="O15" s="13">
        <f>'[1]Year 2019'!O15*(1.03^15)</f>
        <v>28.043413498813759</v>
      </c>
      <c r="P15" s="13">
        <f>'[1]Year 2019'!P15*(1.03^15)</f>
        <v>1989.5243909991761</v>
      </c>
      <c r="Q15" s="13">
        <f>'[1]Year 2019'!Q15*(1.03^15)</f>
        <v>0</v>
      </c>
      <c r="R15" s="14">
        <f>'[1]Year 2019'!R15*(1.03^15)</f>
        <v>0</v>
      </c>
    </row>
    <row r="16" spans="2:18" ht="16" customHeight="1" x14ac:dyDescent="0.35">
      <c r="B16" s="20" t="s">
        <v>71</v>
      </c>
      <c r="C16" s="13">
        <f>'[1]Year 2019'!C16*(1.03^15)</f>
        <v>330.28909231936206</v>
      </c>
      <c r="D16" s="13">
        <f>'[1]Year 2019'!D16*(1.03^15)</f>
        <v>1543.9457098513576</v>
      </c>
      <c r="E16" s="13">
        <f>'[1]Year 2019'!E16*(1.03^15)</f>
        <v>144.8909697438711</v>
      </c>
      <c r="F16" s="13">
        <f>'[1]Year 2019'!F16*(1.03^15)</f>
        <v>3.1159348332015289</v>
      </c>
      <c r="G16" s="13">
        <f>'[1]Year 2019'!G16*(1.03^15)</f>
        <v>250.83275407272308</v>
      </c>
      <c r="H16" s="13">
        <f>'[1]Year 2019'!H16*(1.03^15)</f>
        <v>507.8973778118492</v>
      </c>
      <c r="I16" s="13">
        <f>'[1]Year 2019'!I16*(1.03^15)</f>
        <v>95.036012412646627</v>
      </c>
      <c r="J16" s="13">
        <f>'[1]Year 2019'!J16*(1.03^15)</f>
        <v>0</v>
      </c>
      <c r="K16" s="13">
        <f>'[1]Year 2019'!K16*(1.03^15)</f>
        <v>85.688207913042049</v>
      </c>
      <c r="L16" s="13">
        <f>'[1]Year 2019'!L16*(1.03^15)</f>
        <v>2310.4656788189336</v>
      </c>
      <c r="M16" s="13">
        <f>'[1]Year 2019'!M16*(1.03^15)</f>
        <v>70.1085337470344</v>
      </c>
      <c r="N16" s="13">
        <f>'[1]Year 2019'!N16*(1.03^15)</f>
        <v>3.1159348332015289</v>
      </c>
      <c r="O16" s="13">
        <f>'[1]Year 2019'!O16*(1.03^15)</f>
        <v>79.456338246638992</v>
      </c>
      <c r="P16" s="13">
        <f>'[1]Year 2019'!P16*(1.03^15)</f>
        <v>610.72322730749966</v>
      </c>
      <c r="Q16" s="13">
        <f>'[1]Year 2019'!Q16*(1.03^15)</f>
        <v>327.17315748616051</v>
      </c>
      <c r="R16" s="14">
        <f>'[1]Year 2019'!R16*(1.03^15)</f>
        <v>0</v>
      </c>
    </row>
    <row r="17" spans="2:18" ht="16" customHeight="1" x14ac:dyDescent="0.35">
      <c r="B17" s="20" t="s">
        <v>72</v>
      </c>
      <c r="C17" s="13">
        <f>'[1]Year 2019'!C17*(1.03^15)</f>
        <v>130.86926299446421</v>
      </c>
      <c r="D17" s="13">
        <f>'[1]Year 2019'!D17*(1.03^15)</f>
        <v>345.86876648536969</v>
      </c>
      <c r="E17" s="13">
        <f>'[1]Year 2019'!E17*(1.03^15)</f>
        <v>57.644794414228286</v>
      </c>
      <c r="F17" s="13">
        <f>'[1]Year 2019'!F17*(1.03^15)</f>
        <v>1.5579674166007644</v>
      </c>
      <c r="G17" s="13">
        <f>'[1]Year 2019'!G17*(1.03^15)</f>
        <v>65.434631497232104</v>
      </c>
      <c r="H17" s="13">
        <f>'[1]Year 2019'!H17*(1.03^15)</f>
        <v>805.46915438259521</v>
      </c>
      <c r="I17" s="13">
        <f>'[1]Year 2019'!I17*(1.03^15)</f>
        <v>166.7025135762818</v>
      </c>
      <c r="J17" s="13">
        <f>'[1]Year 2019'!J17*(1.03^15)</f>
        <v>0</v>
      </c>
      <c r="K17" s="13">
        <f>'[1]Year 2019'!K17*(1.03^15)</f>
        <v>149.56487199367339</v>
      </c>
      <c r="L17" s="13">
        <f>'[1]Year 2019'!L17*(1.03^15)</f>
        <v>261.73852598892842</v>
      </c>
      <c r="M17" s="13">
        <f>'[1]Year 2019'!M17*(1.03^15)</f>
        <v>183.84015515889021</v>
      </c>
      <c r="N17" s="13">
        <f>'[1]Year 2019'!N17*(1.03^15)</f>
        <v>1.5579674166007644</v>
      </c>
      <c r="O17" s="13">
        <f>'[1]Year 2019'!O17*(1.03^15)</f>
        <v>185.39812257549096</v>
      </c>
      <c r="P17" s="13">
        <f>'[1]Year 2019'!P17*(1.03^15)</f>
        <v>1213.6566175319954</v>
      </c>
      <c r="Q17" s="13">
        <f>'[1]Year 2019'!Q17*(1.03^15)</f>
        <v>63.876664080631343</v>
      </c>
      <c r="R17" s="14">
        <f>'[1]Year 2019'!R17*(1.03^15)</f>
        <v>0</v>
      </c>
    </row>
    <row r="18" spans="2:18" ht="16" customHeight="1" x14ac:dyDescent="0.35">
      <c r="B18" s="20" t="s">
        <v>73</v>
      </c>
      <c r="C18" s="13">
        <f>'[1]Year 2019'!C18*(1.03^15)</f>
        <v>31.159348332015288</v>
      </c>
      <c r="D18" s="13">
        <f>'[1]Year 2019'!D18*(1.03^15)</f>
        <v>0</v>
      </c>
      <c r="E18" s="13">
        <f>'[1]Year 2019'!E18*(1.03^15)</f>
        <v>31.159348332015288</v>
      </c>
      <c r="F18" s="13">
        <f>'[1]Year 2019'!F18*(1.03^15)</f>
        <v>0</v>
      </c>
      <c r="G18" s="13">
        <f>'[1]Year 2019'!G18*(1.03^15)</f>
        <v>31.159348332015288</v>
      </c>
      <c r="H18" s="13">
        <f>'[1]Year 2019'!H18*(1.03^15)</f>
        <v>898.94719937864113</v>
      </c>
      <c r="I18" s="13">
        <f>'[1]Year 2019'!I18*(1.03^15)</f>
        <v>0</v>
      </c>
      <c r="J18" s="13">
        <f>'[1]Year 2019'!J18*(1.03^15)</f>
        <v>0</v>
      </c>
      <c r="K18" s="13">
        <f>'[1]Year 2019'!K18*(1.03^15)</f>
        <v>0</v>
      </c>
      <c r="L18" s="13">
        <f>'[1]Year 2019'!L18*(1.03^15)</f>
        <v>0</v>
      </c>
      <c r="M18" s="13">
        <f>'[1]Year 2019'!M18*(1.03^15)</f>
        <v>0</v>
      </c>
      <c r="N18" s="13">
        <f>'[1]Year 2019'!N18*(1.03^15)</f>
        <v>0</v>
      </c>
      <c r="O18" s="13">
        <f>'[1]Year 2019'!O18*(1.03^15)</f>
        <v>0</v>
      </c>
      <c r="P18" s="13">
        <f>'[1]Year 2019'!P18*(1.03^15)</f>
        <v>1223.0044220316001</v>
      </c>
      <c r="Q18" s="13">
        <f>'[1]Year 2019'!Q18*(1.03^15)</f>
        <v>52.97089216442599</v>
      </c>
      <c r="R18" s="14">
        <f>'[1]Year 2019'!R18*(1.03^15)</f>
        <v>0</v>
      </c>
    </row>
    <row r="19" spans="2:18" ht="16" customHeight="1" x14ac:dyDescent="0.35">
      <c r="B19" s="21" t="s">
        <v>74</v>
      </c>
      <c r="C19" s="13">
        <f>'[1]Year 2019'!C19*(1.03^15)</f>
        <v>7.7898370830038219</v>
      </c>
      <c r="D19" s="13">
        <f>'[1]Year 2019'!D19*(1.03^15)</f>
        <v>0</v>
      </c>
      <c r="E19" s="13">
        <f>'[1]Year 2019'!E19*(1.03^15)</f>
        <v>15.579674166007644</v>
      </c>
      <c r="F19" s="13">
        <f>'[1]Year 2019'!F19*(1.03^15)</f>
        <v>4.6739022498022935</v>
      </c>
      <c r="G19" s="13">
        <f>'[1]Year 2019'!G19*(1.03^15)</f>
        <v>12.463739332806115</v>
      </c>
      <c r="H19" s="13">
        <f>'[1]Year 2019'!H19*(1.03^15)</f>
        <v>1022.0266252901015</v>
      </c>
      <c r="I19" s="13">
        <f>'[1]Year 2019'!I19*(1.03^15)</f>
        <v>0</v>
      </c>
      <c r="J19" s="13">
        <f>'[1]Year 2019'!J19*(1.03^15)</f>
        <v>0</v>
      </c>
      <c r="K19" s="13">
        <f>'[1]Year 2019'!K19*(1.03^15)</f>
        <v>0</v>
      </c>
      <c r="L19" s="13">
        <f>'[1]Year 2019'!L19*(1.03^15)</f>
        <v>0</v>
      </c>
      <c r="M19" s="13">
        <f>'[1]Year 2019'!M19*(1.03^15)</f>
        <v>0</v>
      </c>
      <c r="N19" s="13">
        <f>'[1]Year 2019'!N19*(1.03^15)</f>
        <v>0</v>
      </c>
      <c r="O19" s="13">
        <f>'[1]Year 2019'!O19*(1.03^15)</f>
        <v>0</v>
      </c>
      <c r="P19" s="13">
        <f>'[1]Year 2019'!P19*(1.03^15)</f>
        <v>2216.9876338228878</v>
      </c>
      <c r="Q19" s="13">
        <f>'[1]Year 2019'!Q19*(1.03^15)</f>
        <v>7.7898370830038219</v>
      </c>
      <c r="R19" s="14">
        <f>'[1]Year 2019'!R19*(1.03^15)</f>
        <v>0</v>
      </c>
    </row>
    <row r="20" spans="2:18" ht="16" customHeight="1" x14ac:dyDescent="0.35">
      <c r="B20" s="20" t="s">
        <v>75</v>
      </c>
      <c r="C20" s="13">
        <f>'[1]Year 2019'!C20*(1.03^15)</f>
        <v>24.927478665612231</v>
      </c>
      <c r="D20" s="13">
        <f>'[1]Year 2019'!D20*(1.03^15)</f>
        <v>0</v>
      </c>
      <c r="E20" s="13">
        <f>'[1]Year 2019'!E20*(1.03^15)</f>
        <v>15.579674166007644</v>
      </c>
      <c r="F20" s="13">
        <f>'[1]Year 2019'!F20*(1.03^15)</f>
        <v>6.2318696664030577</v>
      </c>
      <c r="G20" s="13">
        <f>'[1]Year 2019'!G20*(1.03^15)</f>
        <v>40.507152831619877</v>
      </c>
      <c r="H20" s="13">
        <f>'[1]Year 2019'!H20*(1.03^15)</f>
        <v>1031.374429789706</v>
      </c>
      <c r="I20" s="13">
        <f>'[1]Year 2019'!I20*(1.03^15)</f>
        <v>0</v>
      </c>
      <c r="J20" s="13">
        <f>'[1]Year 2019'!J20*(1.03^15)</f>
        <v>1.5579674166007644</v>
      </c>
      <c r="K20" s="13">
        <f>'[1]Year 2019'!K20*(1.03^15)</f>
        <v>0</v>
      </c>
      <c r="L20" s="13">
        <f>'[1]Year 2019'!L20*(1.03^15)</f>
        <v>0</v>
      </c>
      <c r="M20" s="13">
        <f>'[1]Year 2019'!M20*(1.03^15)</f>
        <v>0</v>
      </c>
      <c r="N20" s="13">
        <f>'[1]Year 2019'!N20*(1.03^15)</f>
        <v>0</v>
      </c>
      <c r="O20" s="13">
        <f>'[1]Year 2019'!O20*(1.03^15)</f>
        <v>0</v>
      </c>
      <c r="P20" s="13">
        <f>'[1]Year 2019'!P20*(1.03^15)</f>
        <v>1542.3877424347568</v>
      </c>
      <c r="Q20" s="13">
        <f>'[1]Year 2019'!Q20*(1.03^15)</f>
        <v>34.27528316521682</v>
      </c>
      <c r="R20" s="14">
        <f>'[1]Year 2019'!R20*(1.03^15)</f>
        <v>1.5579674166007644</v>
      </c>
    </row>
    <row r="21" spans="2:18" ht="16" customHeight="1" x14ac:dyDescent="0.35">
      <c r="B21" s="20" t="s">
        <v>76</v>
      </c>
      <c r="C21" s="13">
        <f>'[1]Year 2019'!C21*(1.03^15)</f>
        <v>0</v>
      </c>
      <c r="D21" s="13">
        <f>'[1]Year 2019'!D21*(1.03^15)</f>
        <v>0</v>
      </c>
      <c r="E21" s="13">
        <f>'[1]Year 2019'!E21*(1.03^15)</f>
        <v>0</v>
      </c>
      <c r="F21" s="13">
        <f>'[1]Year 2019'!F21*(1.03^15)</f>
        <v>0</v>
      </c>
      <c r="G21" s="13">
        <f>'[1]Year 2019'!G21*(1.03^15)</f>
        <v>934.78044996045867</v>
      </c>
      <c r="H21" s="13">
        <f>'[1]Year 2019'!H21*(1.03^15)</f>
        <v>281.99210240473838</v>
      </c>
      <c r="I21" s="13">
        <f>'[1]Year 2019'!I21*(1.03^15)</f>
        <v>0</v>
      </c>
      <c r="J21" s="13">
        <f>'[1]Year 2019'!J21*(1.03^15)</f>
        <v>0</v>
      </c>
      <c r="K21" s="13">
        <f>'[1]Year 2019'!K21*(1.03^15)</f>
        <v>200.97779674149862</v>
      </c>
      <c r="L21" s="13">
        <f>'[1]Year 2019'!L21*(1.03^15)</f>
        <v>6.2318696664030577</v>
      </c>
      <c r="M21" s="13">
        <f>'[1]Year 2019'!M21*(1.03^15)</f>
        <v>14.02170674940688</v>
      </c>
      <c r="N21" s="13">
        <f>'[1]Year 2019'!N21*(1.03^15)</f>
        <v>0</v>
      </c>
      <c r="O21" s="13">
        <f>'[1]Year 2019'!O21*(1.03^15)</f>
        <v>0</v>
      </c>
      <c r="P21" s="13">
        <f>'[1]Year 2019'!P21*(1.03^15)</f>
        <v>174.49235065928562</v>
      </c>
      <c r="Q21" s="13">
        <f>'[1]Year 2019'!Q21*(1.03^15)</f>
        <v>40.507152831619877</v>
      </c>
      <c r="R21" s="14">
        <f>'[1]Year 2019'!R21*(1.03^15)</f>
        <v>0</v>
      </c>
    </row>
    <row r="22" spans="2:18" ht="16" customHeight="1" x14ac:dyDescent="0.35">
      <c r="B22" s="20" t="s">
        <v>77</v>
      </c>
      <c r="C22" s="13">
        <f>'[1]Year 2019'!C22*(1.03^15)</f>
        <v>23.369511249011467</v>
      </c>
      <c r="D22" s="13">
        <f>'[1]Year 2019'!D22*(1.03^15)</f>
        <v>1.5579674166007644</v>
      </c>
      <c r="E22" s="13">
        <f>'[1]Year 2019'!E22*(1.03^15)</f>
        <v>23.369511249011467</v>
      </c>
      <c r="F22" s="13">
        <f>'[1]Year 2019'!F22*(1.03^15)</f>
        <v>0</v>
      </c>
      <c r="G22" s="13">
        <f>'[1]Year 2019'!G22*(1.03^15)</f>
        <v>37.391217998418348</v>
      </c>
      <c r="H22" s="13">
        <f>'[1]Year 2019'!H22*(1.03^15)</f>
        <v>1403.7286423572887</v>
      </c>
      <c r="I22" s="13">
        <f>'[1]Year 2019'!I22*(1.03^15)</f>
        <v>7.7898370830038219</v>
      </c>
      <c r="J22" s="13">
        <f>'[1]Year 2019'!J22*(1.03^15)</f>
        <v>0</v>
      </c>
      <c r="K22" s="13">
        <f>'[1]Year 2019'!K22*(1.03^15)</f>
        <v>6.2318696664030577</v>
      </c>
      <c r="L22" s="13">
        <f>'[1]Year 2019'!L22*(1.03^15)</f>
        <v>3.1159348332015289</v>
      </c>
      <c r="M22" s="13">
        <f>'[1]Year 2019'!M22*(1.03^15)</f>
        <v>3.1159348332015289</v>
      </c>
      <c r="N22" s="13">
        <f>'[1]Year 2019'!N22*(1.03^15)</f>
        <v>0</v>
      </c>
      <c r="O22" s="13">
        <f>'[1]Year 2019'!O22*(1.03^15)</f>
        <v>3.1159348332015289</v>
      </c>
      <c r="P22" s="13">
        <f>'[1]Year 2019'!P22*(1.03^15)</f>
        <v>2076.7705663288189</v>
      </c>
      <c r="Q22" s="13">
        <f>'[1]Year 2019'!Q22*(1.03^15)</f>
        <v>24.927478665612231</v>
      </c>
      <c r="R22" s="14">
        <f>'[1]Year 2019'!R22*(1.03^15)</f>
        <v>0</v>
      </c>
    </row>
    <row r="23" spans="2:18" ht="16" customHeight="1" x14ac:dyDescent="0.35">
      <c r="B23" s="20" t="s">
        <v>78</v>
      </c>
      <c r="C23" s="13">
        <f>'[1]Year 2019'!C23*(1.03^15)</f>
        <v>62.318696664030576</v>
      </c>
      <c r="D23" s="13">
        <f>'[1]Year 2019'!D23*(1.03^15)</f>
        <v>0</v>
      </c>
      <c r="E23" s="13">
        <f>'[1]Year 2019'!E23*(1.03^15)</f>
        <v>34.27528316521682</v>
      </c>
      <c r="F23" s="13">
        <f>'[1]Year 2019'!F23*(1.03^15)</f>
        <v>0</v>
      </c>
      <c r="G23" s="13">
        <f>'[1]Year 2019'!G23*(1.03^15)</f>
        <v>43.623087664821405</v>
      </c>
      <c r="H23" s="13">
        <f>'[1]Year 2019'!H23*(1.03^15)</f>
        <v>936.33841737705939</v>
      </c>
      <c r="I23" s="13">
        <f>'[1]Year 2019'!I23*(1.03^15)</f>
        <v>0</v>
      </c>
      <c r="J23" s="13">
        <f>'[1]Year 2019'!J23*(1.03^15)</f>
        <v>0</v>
      </c>
      <c r="K23" s="13">
        <f>'[1]Year 2019'!K23*(1.03^15)</f>
        <v>0</v>
      </c>
      <c r="L23" s="13">
        <f>'[1]Year 2019'!L23*(1.03^15)</f>
        <v>0</v>
      </c>
      <c r="M23" s="13">
        <f>'[1]Year 2019'!M23*(1.03^15)</f>
        <v>0</v>
      </c>
      <c r="N23" s="13">
        <f>'[1]Year 2019'!N23*(1.03^15)</f>
        <v>0</v>
      </c>
      <c r="O23" s="13">
        <f>'[1]Year 2019'!O23*(1.03^15)</f>
        <v>0</v>
      </c>
      <c r="P23" s="13">
        <f>'[1]Year 2019'!P23*(1.03^15)</f>
        <v>941.01231962686177</v>
      </c>
      <c r="Q23" s="13">
        <f>'[1]Year 2019'!Q23*(1.03^15)</f>
        <v>42.065120248220637</v>
      </c>
      <c r="R23" s="14">
        <f>'[1]Year 2019'!R23*(1.03^15)</f>
        <v>0</v>
      </c>
    </row>
    <row r="24" spans="2:18" ht="16" customHeight="1" x14ac:dyDescent="0.35">
      <c r="B24" s="20" t="s">
        <v>79</v>
      </c>
      <c r="C24" s="13">
        <f>'[1]Year 2019'!C24*(1.03^15)</f>
        <v>207.20966640790166</v>
      </c>
      <c r="D24" s="13">
        <f>'[1]Year 2019'!D24*(1.03^15)</f>
        <v>257.06462373912615</v>
      </c>
      <c r="E24" s="13">
        <f>'[1]Year 2019'!E24*(1.03^15)</f>
        <v>95.036012412646627</v>
      </c>
      <c r="F24" s="13">
        <f>'[1]Year 2019'!F24*(1.03^15)</f>
        <v>0</v>
      </c>
      <c r="G24" s="13">
        <f>'[1]Year 2019'!G24*(1.03^15)</f>
        <v>151.12283941027414</v>
      </c>
      <c r="H24" s="13">
        <f>'[1]Year 2019'!H24*(1.03^15)</f>
        <v>763.40403413437457</v>
      </c>
      <c r="I24" s="13">
        <f>'[1]Year 2019'!I24*(1.03^15)</f>
        <v>71.666501163635161</v>
      </c>
      <c r="J24" s="13">
        <f>'[1]Year 2019'!J24*(1.03^15)</f>
        <v>0</v>
      </c>
      <c r="K24" s="13">
        <f>'[1]Year 2019'!K24*(1.03^15)</f>
        <v>32.717315748616052</v>
      </c>
      <c r="L24" s="13">
        <f>'[1]Year 2019'!L24*(1.03^15)</f>
        <v>257.06462373912615</v>
      </c>
      <c r="M24" s="13">
        <f>'[1]Year 2019'!M24*(1.03^15)</f>
        <v>48.296989914623694</v>
      </c>
      <c r="N24" s="13">
        <f>'[1]Year 2019'!N24*(1.03^15)</f>
        <v>0</v>
      </c>
      <c r="O24" s="13">
        <f>'[1]Year 2019'!O24*(1.03^15)</f>
        <v>31.159348332015288</v>
      </c>
      <c r="P24" s="13">
        <f>'[1]Year 2019'!P24*(1.03^15)</f>
        <v>685.50566330433639</v>
      </c>
      <c r="Q24" s="13">
        <f>'[1]Year 2019'!Q24*(1.03^15)</f>
        <v>166.7025135762818</v>
      </c>
      <c r="R24" s="14">
        <f>'[1]Year 2019'!R24*(1.03^15)</f>
        <v>3.1159348332015289</v>
      </c>
    </row>
    <row r="25" spans="2:18" ht="16" customHeight="1" x14ac:dyDescent="0.35">
      <c r="B25" s="20" t="s">
        <v>80</v>
      </c>
      <c r="C25" s="13">
        <f>'[1]Year 2019'!C25*(1.03^15)</f>
        <v>272.64429790513378</v>
      </c>
      <c r="D25" s="13">
        <f>'[1]Year 2019'!D25*(1.03^15)</f>
        <v>568.65810705927902</v>
      </c>
      <c r="E25" s="13">
        <f>'[1]Year 2019'!E25*(1.03^15)</f>
        <v>87.24617532964281</v>
      </c>
      <c r="F25" s="13">
        <f>'[1]Year 2019'!F25*(1.03^15)</f>
        <v>0</v>
      </c>
      <c r="G25" s="13">
        <f>'[1]Year 2019'!G25*(1.03^15)</f>
        <v>132.42723041106498</v>
      </c>
      <c r="H25" s="13">
        <f>'[1]Year 2019'!H25*(1.03^15)</f>
        <v>537.49875872726375</v>
      </c>
      <c r="I25" s="13">
        <f>'[1]Year 2019'!I25*(1.03^15)</f>
        <v>65.434631497232104</v>
      </c>
      <c r="J25" s="13">
        <f>'[1]Year 2019'!J25*(1.03^15)</f>
        <v>0</v>
      </c>
      <c r="K25" s="13">
        <f>'[1]Year 2019'!K25*(1.03^15)</f>
        <v>57.644794414228286</v>
      </c>
      <c r="L25" s="13">
        <f>'[1]Year 2019'!L25*(1.03^15)</f>
        <v>515.68721489485301</v>
      </c>
      <c r="M25" s="13">
        <f>'[1]Year 2019'!M25*(1.03^15)</f>
        <v>135.5431652442665</v>
      </c>
      <c r="N25" s="13">
        <f>'[1]Year 2019'!N25*(1.03^15)</f>
        <v>0</v>
      </c>
      <c r="O25" s="13">
        <f>'[1]Year 2019'!O25*(1.03^15)</f>
        <v>186.95608999209173</v>
      </c>
      <c r="P25" s="13">
        <f>'[1]Year 2019'!P25*(1.03^15)</f>
        <v>886.48346004583493</v>
      </c>
      <c r="Q25" s="13">
        <f>'[1]Year 2019'!Q25*(1.03^15)</f>
        <v>205.65169899130092</v>
      </c>
      <c r="R25" s="14">
        <f>'[1]Year 2019'!R25*(1.03^15)</f>
        <v>0</v>
      </c>
    </row>
    <row r="26" spans="2:18" ht="16" customHeight="1" x14ac:dyDescent="0.35">
      <c r="B26" s="20" t="s">
        <v>81</v>
      </c>
      <c r="C26" s="13">
        <f>'[1]Year 2019'!C26*(1.03^15)</f>
        <v>398.83965864979569</v>
      </c>
      <c r="D26" s="13">
        <f>'[1]Year 2019'!D26*(1.03^15)</f>
        <v>746.26639255176622</v>
      </c>
      <c r="E26" s="13">
        <f>'[1]Year 2019'!E26*(1.03^15)</f>
        <v>0</v>
      </c>
      <c r="F26" s="13">
        <f>'[1]Year 2019'!F26*(1.03^15)</f>
        <v>0</v>
      </c>
      <c r="G26" s="13">
        <f>'[1]Year 2019'!G26*(1.03^15)</f>
        <v>3.1159348332015289</v>
      </c>
      <c r="H26" s="13">
        <f>'[1]Year 2019'!H26*(1.03^15)</f>
        <v>908.29500387824567</v>
      </c>
      <c r="I26" s="13">
        <f>'[1]Year 2019'!I26*(1.03^15)</f>
        <v>411.30339798260184</v>
      </c>
      <c r="J26" s="13">
        <f>'[1]Year 2019'!J26*(1.03^15)</f>
        <v>0</v>
      </c>
      <c r="K26" s="13">
        <f>'[1]Year 2019'!K26*(1.03^15)</f>
        <v>62.318696664030576</v>
      </c>
      <c r="L26" s="13">
        <f>'[1]Year 2019'!L26*(1.03^15)</f>
        <v>704.20127230354558</v>
      </c>
      <c r="M26" s="13">
        <f>'[1]Year 2019'!M26*(1.03^15)</f>
        <v>415.9773002324041</v>
      </c>
      <c r="N26" s="13">
        <f>'[1]Year 2019'!N26*(1.03^15)</f>
        <v>0</v>
      </c>
      <c r="O26" s="13">
        <f>'[1]Year 2019'!O26*(1.03^15)</f>
        <v>49.854957331224462</v>
      </c>
      <c r="P26" s="13">
        <f>'[1]Year 2019'!P26*(1.03^15)</f>
        <v>70.1085337470344</v>
      </c>
      <c r="Q26" s="13">
        <f>'[1]Year 2019'!Q26*(1.03^15)</f>
        <v>95.036012412646627</v>
      </c>
      <c r="R26" s="14">
        <f>'[1]Year 2019'!R26*(1.03^15)</f>
        <v>0</v>
      </c>
    </row>
    <row r="27" spans="2:18" ht="16" customHeight="1" x14ac:dyDescent="0.35">
      <c r="B27" s="20" t="s">
        <v>82</v>
      </c>
      <c r="C27" s="13">
        <f>'[1]Year 2019'!C27*(1.03^15)</f>
        <v>0</v>
      </c>
      <c r="D27" s="13">
        <f>'[1]Year 2019'!D27*(1.03^15)</f>
        <v>0</v>
      </c>
      <c r="E27" s="13">
        <f>'[1]Year 2019'!E27*(1.03^15)</f>
        <v>0</v>
      </c>
      <c r="F27" s="13">
        <f>'[1]Year 2019'!F27*(1.03^15)</f>
        <v>0</v>
      </c>
      <c r="G27" s="13">
        <f>'[1]Year 2019'!G27*(1.03^15)</f>
        <v>0</v>
      </c>
      <c r="H27" s="13">
        <f>'[1]Year 2019'!H27*(1.03^15)</f>
        <v>838.18647013121131</v>
      </c>
      <c r="I27" s="13">
        <f>'[1]Year 2019'!I27*(1.03^15)</f>
        <v>95.036012412646627</v>
      </c>
      <c r="J27" s="13">
        <f>'[1]Year 2019'!J27*(1.03^15)</f>
        <v>0</v>
      </c>
      <c r="K27" s="13">
        <f>'[1]Year 2019'!K27*(1.03^15)</f>
        <v>459.60038789722552</v>
      </c>
      <c r="L27" s="13">
        <f>'[1]Year 2019'!L27*(1.03^15)</f>
        <v>0</v>
      </c>
      <c r="M27" s="13">
        <f>'[1]Year 2019'!M27*(1.03^15)</f>
        <v>9.347804499604587</v>
      </c>
      <c r="N27" s="13">
        <f>'[1]Year 2019'!N27*(1.03^15)</f>
        <v>7.7898370830038219</v>
      </c>
      <c r="O27" s="13">
        <f>'[1]Year 2019'!O27*(1.03^15)</f>
        <v>0</v>
      </c>
      <c r="P27" s="13">
        <f>'[1]Year 2019'!P27*(1.03^15)</f>
        <v>855.32411171381966</v>
      </c>
      <c r="Q27" s="13">
        <f>'[1]Year 2019'!Q27*(1.03^15)</f>
        <v>0</v>
      </c>
      <c r="R27" s="14">
        <f>'[1]Year 2019'!R27*(1.03^15)</f>
        <v>0</v>
      </c>
    </row>
    <row r="28" spans="2:18" ht="16" customHeight="1" x14ac:dyDescent="0.35">
      <c r="B28" s="20" t="s">
        <v>83</v>
      </c>
      <c r="C28" s="13">
        <f>'[1]Year 2019'!C28*(1.03^15)</f>
        <v>63.876664080631343</v>
      </c>
      <c r="D28" s="13">
        <f>'[1]Year 2019'!D28*(1.03^15)</f>
        <v>0</v>
      </c>
      <c r="E28" s="13">
        <f>'[1]Year 2019'!E28*(1.03^15)</f>
        <v>57.644794414228286</v>
      </c>
      <c r="F28" s="13">
        <f>'[1]Year 2019'!F28*(1.03^15)</f>
        <v>0</v>
      </c>
      <c r="G28" s="13">
        <f>'[1]Year 2019'!G28*(1.03^15)</f>
        <v>405.07152831619874</v>
      </c>
      <c r="H28" s="13">
        <f>'[1]Year 2019'!H28*(1.03^15)</f>
        <v>621.62899922370502</v>
      </c>
      <c r="I28" s="13">
        <f>'[1]Year 2019'!I28*(1.03^15)</f>
        <v>0</v>
      </c>
      <c r="J28" s="13">
        <f>'[1]Year 2019'!J28*(1.03^15)</f>
        <v>0</v>
      </c>
      <c r="K28" s="13">
        <f>'[1]Year 2019'!K28*(1.03^15)</f>
        <v>0</v>
      </c>
      <c r="L28" s="13">
        <f>'[1]Year 2019'!L28*(1.03^15)</f>
        <v>0</v>
      </c>
      <c r="M28" s="13">
        <f>'[1]Year 2019'!M28*(1.03^15)</f>
        <v>0</v>
      </c>
      <c r="N28" s="13">
        <f>'[1]Year 2019'!N28*(1.03^15)</f>
        <v>0</v>
      </c>
      <c r="O28" s="13">
        <f>'[1]Year 2019'!O28*(1.03^15)</f>
        <v>0</v>
      </c>
      <c r="P28" s="13">
        <f>'[1]Year 2019'!P28*(1.03^15)</f>
        <v>119.96349107825885</v>
      </c>
      <c r="Q28" s="13">
        <f>'[1]Year 2019'!Q28*(1.03^15)</f>
        <v>199.41982932489785</v>
      </c>
      <c r="R28" s="14">
        <f>'[1]Year 2019'!R28*(1.03^15)</f>
        <v>0</v>
      </c>
    </row>
    <row r="29" spans="2:18" ht="16" customHeight="1" x14ac:dyDescent="0.35">
      <c r="B29" s="20" t="s">
        <v>84</v>
      </c>
      <c r="C29" s="13">
        <f>'[1]Year 2019'!C29*(1.03^15)</f>
        <v>35.83325058181758</v>
      </c>
      <c r="D29" s="13">
        <f>'[1]Year 2019'!D29*(1.03^15)</f>
        <v>0</v>
      </c>
      <c r="E29" s="13">
        <f>'[1]Year 2019'!E29*(1.03^15)</f>
        <v>20.253576415809938</v>
      </c>
      <c r="F29" s="13">
        <f>'[1]Year 2019'!F29*(1.03^15)</f>
        <v>0</v>
      </c>
      <c r="G29" s="13">
        <f>'[1]Year 2019'!G29*(1.03^15)</f>
        <v>29.601380915414524</v>
      </c>
      <c r="H29" s="13">
        <f>'[1]Year 2019'!H29*(1.03^15)</f>
        <v>884.92549262923421</v>
      </c>
      <c r="I29" s="13">
        <f>'[1]Year 2019'!I29*(1.03^15)</f>
        <v>29.601380915414524</v>
      </c>
      <c r="J29" s="13">
        <f>'[1]Year 2019'!J29*(1.03^15)</f>
        <v>4.6739022498022935</v>
      </c>
      <c r="K29" s="13">
        <f>'[1]Year 2019'!K29*(1.03^15)</f>
        <v>24.927478665612231</v>
      </c>
      <c r="L29" s="13">
        <f>'[1]Year 2019'!L29*(1.03^15)</f>
        <v>1.5579674166007644</v>
      </c>
      <c r="M29" s="13">
        <f>'[1]Year 2019'!M29*(1.03^15)</f>
        <v>26.485446082212995</v>
      </c>
      <c r="N29" s="13">
        <f>'[1]Year 2019'!N29*(1.03^15)</f>
        <v>0</v>
      </c>
      <c r="O29" s="13">
        <f>'[1]Year 2019'!O29*(1.03^15)</f>
        <v>12.463739332806115</v>
      </c>
      <c r="P29" s="13">
        <f>'[1]Year 2019'!P29*(1.03^15)</f>
        <v>1235.4681613644061</v>
      </c>
      <c r="Q29" s="13">
        <f>'[1]Year 2019'!Q29*(1.03^15)</f>
        <v>18.695608999209174</v>
      </c>
      <c r="R29" s="14">
        <f>'[1]Year 2019'!R29*(1.03^15)</f>
        <v>1.5579674166007644</v>
      </c>
    </row>
    <row r="30" spans="2:18" ht="16" customHeight="1" x14ac:dyDescent="0.35">
      <c r="B30" s="20" t="s">
        <v>85</v>
      </c>
      <c r="C30" s="13">
        <f>'[1]Year 2019'!C30*(1.03^15)</f>
        <v>107.49975174545274</v>
      </c>
      <c r="D30" s="13">
        <f>'[1]Year 2019'!D30*(1.03^15)</f>
        <v>54.528859581026758</v>
      </c>
      <c r="E30" s="13">
        <f>'[1]Year 2019'!E30*(1.03^15)</f>
        <v>129.31129557786346</v>
      </c>
      <c r="F30" s="13">
        <f>'[1]Year 2019'!F30*(1.03^15)</f>
        <v>0</v>
      </c>
      <c r="G30" s="13">
        <f>'[1]Year 2019'!G30*(1.03^15)</f>
        <v>115.28958882845657</v>
      </c>
      <c r="H30" s="13">
        <f>'[1]Year 2019'!H30*(1.03^15)</f>
        <v>821.04882854860284</v>
      </c>
      <c r="I30" s="13">
        <f>'[1]Year 2019'!I30*(1.03^15)</f>
        <v>133.98519782766573</v>
      </c>
      <c r="J30" s="13">
        <f>'[1]Year 2019'!J30*(1.03^15)</f>
        <v>0</v>
      </c>
      <c r="K30" s="13">
        <f>'[1]Year 2019'!K30*(1.03^15)</f>
        <v>271.08633048853301</v>
      </c>
      <c r="L30" s="13">
        <f>'[1]Year 2019'!L30*(1.03^15)</f>
        <v>62.318696664030576</v>
      </c>
      <c r="M30" s="13">
        <f>'[1]Year 2019'!M30*(1.03^15)</f>
        <v>28.043413498813759</v>
      </c>
      <c r="N30" s="13">
        <f>'[1]Year 2019'!N30*(1.03^15)</f>
        <v>0</v>
      </c>
      <c r="O30" s="13">
        <f>'[1]Year 2019'!O30*(1.03^15)</f>
        <v>15.579674166007644</v>
      </c>
      <c r="P30" s="13">
        <f>'[1]Year 2019'!P30*(1.03^15)</f>
        <v>659.02021722212339</v>
      </c>
      <c r="Q30" s="13">
        <f>'[1]Year 2019'!Q30*(1.03^15)</f>
        <v>85.688207913042049</v>
      </c>
      <c r="R30" s="14">
        <f>'[1]Year 2019'!R30*(1.03^15)</f>
        <v>0</v>
      </c>
    </row>
    <row r="31" spans="2:18" ht="16" customHeight="1" x14ac:dyDescent="0.35">
      <c r="B31" s="20" t="s">
        <v>86</v>
      </c>
      <c r="C31" s="15">
        <f>'[1]Year 2019'!C31*(1.03^15)</f>
        <v>6.2318696664030577</v>
      </c>
      <c r="D31" s="15">
        <f>'[1]Year 2019'!D31*(1.03^15)</f>
        <v>6.2318696664030577</v>
      </c>
      <c r="E31" s="15">
        <f>'[1]Year 2019'!E31*(1.03^15)</f>
        <v>194.74592707509555</v>
      </c>
      <c r="F31" s="15">
        <f>'[1]Year 2019'!F31*(1.03^15)</f>
        <v>0</v>
      </c>
      <c r="G31" s="15">
        <f>'[1]Year 2019'!G31*(1.03^15)</f>
        <v>0</v>
      </c>
      <c r="H31" s="15">
        <f>'[1]Year 2019'!H31*(1.03^15)</f>
        <v>14.02170674940688</v>
      </c>
      <c r="I31" s="15">
        <f>'[1]Year 2019'!I31*(1.03^15)</f>
        <v>255.50665632252537</v>
      </c>
      <c r="J31" s="15">
        <f>'[1]Year 2019'!J31*(1.03^15)</f>
        <v>0</v>
      </c>
      <c r="K31" s="15">
        <f>'[1]Year 2019'!K31*(1.03^15)</f>
        <v>0</v>
      </c>
      <c r="L31" s="15">
        <f>'[1]Year 2019'!L31*(1.03^15)</f>
        <v>0</v>
      </c>
      <c r="M31" s="15">
        <f>'[1]Year 2019'!M31*(1.03^15)</f>
        <v>0</v>
      </c>
      <c r="N31" s="15">
        <f>'[1]Year 2019'!N31*(1.03^15)</f>
        <v>0</v>
      </c>
      <c r="O31" s="15">
        <f>'[1]Year 2019'!O31*(1.03^15)</f>
        <v>0</v>
      </c>
      <c r="P31" s="15">
        <f>'[1]Year 2019'!P31*(1.03^15)</f>
        <v>12.463739332806115</v>
      </c>
      <c r="Q31" s="15">
        <f>'[1]Year 2019'!Q31*(1.03^15)</f>
        <v>0</v>
      </c>
      <c r="R31" s="16">
        <f>'[1]Year 2019'!R31*(1.03^15)</f>
        <v>0</v>
      </c>
    </row>
    <row r="33" spans="2:18" ht="16" customHeight="1" x14ac:dyDescent="0.35">
      <c r="B33" s="22" t="s">
        <v>51</v>
      </c>
      <c r="C33" s="24" t="s">
        <v>87</v>
      </c>
      <c r="D33" s="24"/>
      <c r="E33" s="24"/>
      <c r="F33" s="24"/>
      <c r="G33" s="24" t="s">
        <v>88</v>
      </c>
      <c r="H33" s="24"/>
      <c r="I33" s="24"/>
      <c r="J33" s="24"/>
      <c r="K33" s="24" t="s">
        <v>89</v>
      </c>
      <c r="L33" s="24"/>
      <c r="M33" s="24"/>
      <c r="N33" s="24"/>
      <c r="O33" s="25" t="s">
        <v>90</v>
      </c>
      <c r="P33" s="24"/>
      <c r="Q33" s="24"/>
      <c r="R33" s="24"/>
    </row>
    <row r="34" spans="2:18" ht="16" customHeight="1" x14ac:dyDescent="0.35">
      <c r="B34" s="23"/>
      <c r="C34" s="12" t="s">
        <v>59</v>
      </c>
      <c r="D34" s="12" t="s">
        <v>58</v>
      </c>
      <c r="E34" s="12" t="s">
        <v>57</v>
      </c>
      <c r="F34" s="12" t="s">
        <v>56</v>
      </c>
      <c r="G34" s="12" t="s">
        <v>59</v>
      </c>
      <c r="H34" s="12" t="s">
        <v>58</v>
      </c>
      <c r="I34" s="12" t="s">
        <v>57</v>
      </c>
      <c r="J34" s="12" t="s">
        <v>56</v>
      </c>
      <c r="K34" s="12" t="s">
        <v>59</v>
      </c>
      <c r="L34" s="12" t="s">
        <v>58</v>
      </c>
      <c r="M34" s="12" t="s">
        <v>57</v>
      </c>
      <c r="N34" s="12" t="s">
        <v>56</v>
      </c>
      <c r="O34" s="12" t="s">
        <v>59</v>
      </c>
      <c r="P34" s="12" t="s">
        <v>58</v>
      </c>
      <c r="Q34" s="12" t="s">
        <v>57</v>
      </c>
      <c r="R34" s="12" t="s">
        <v>56</v>
      </c>
    </row>
    <row r="35" spans="2:18" ht="16" customHeight="1" x14ac:dyDescent="0.35">
      <c r="B35" s="20" t="s">
        <v>91</v>
      </c>
      <c r="C35" s="13">
        <f>'[1]Year 2019'!C35*(1.03^15)</f>
        <v>0</v>
      </c>
      <c r="D35" s="13">
        <f>'[1]Year 2019'!D35*(1.03^15)</f>
        <v>148.00690457707262</v>
      </c>
      <c r="E35" s="13">
        <f>'[1]Year 2019'!E35*(1.03^15)</f>
        <v>110.61568657865428</v>
      </c>
      <c r="F35" s="13">
        <f>'[1]Year 2019'!F35*(1.03^15)</f>
        <v>37.391217998418348</v>
      </c>
      <c r="G35" s="13">
        <f>'[1]Year 2019'!G35*(1.03^15)</f>
        <v>0</v>
      </c>
      <c r="H35" s="13">
        <f>'[1]Year 2019'!H35*(1.03^15)</f>
        <v>507.8973778118492</v>
      </c>
      <c r="I35" s="13">
        <f>'[1]Year 2019'!I35*(1.03^15)</f>
        <v>113.7316214118558</v>
      </c>
      <c r="J35" s="13">
        <f>'[1]Year 2019'!J35*(1.03^15)</f>
        <v>291.33990690434297</v>
      </c>
      <c r="K35" s="13">
        <f>'[1]Year 2019'!K35*(1.03^15)</f>
        <v>4.6739022498022935</v>
      </c>
      <c r="L35" s="13">
        <f>'[1]Year 2019'!L35*(1.03^15)</f>
        <v>316.2673855699552</v>
      </c>
      <c r="M35" s="13">
        <f>'[1]Year 2019'!M35*(1.03^15)</f>
        <v>1621.8440806813958</v>
      </c>
      <c r="N35" s="13">
        <f>'[1]Year 2019'!N35*(1.03^15)</f>
        <v>172.93438324268485</v>
      </c>
      <c r="O35" s="13">
        <f>'[1]Year 2019'!O35*(1.03^15)</f>
        <v>12.463739332806115</v>
      </c>
      <c r="P35" s="13">
        <f>'[1]Year 2019'!P35*(1.03^15)</f>
        <v>76.340403413437457</v>
      </c>
      <c r="Q35" s="13">
        <f>'[1]Year 2019'!Q35*(1.03^15)</f>
        <v>2296.4439720695268</v>
      </c>
      <c r="R35" s="14">
        <f>'[1]Year 2019'!R35*(1.03^15)</f>
        <v>370.79624515098192</v>
      </c>
    </row>
    <row r="36" spans="2:18" ht="16" customHeight="1" x14ac:dyDescent="0.35">
      <c r="B36" s="20" t="s">
        <v>92</v>
      </c>
      <c r="C36" s="13">
        <f>'[1]Year 2019'!C36*(1.03^15)</f>
        <v>0</v>
      </c>
      <c r="D36" s="13">
        <f>'[1]Year 2019'!D36*(1.03^15)</f>
        <v>140.2170674940688</v>
      </c>
      <c r="E36" s="13">
        <f>'[1]Year 2019'!E36*(1.03^15)</f>
        <v>1.5579674166007644</v>
      </c>
      <c r="F36" s="13">
        <f>'[1]Year 2019'!F36*(1.03^15)</f>
        <v>91.920077579445106</v>
      </c>
      <c r="G36" s="13">
        <f>'[1]Year 2019'!G36*(1.03^15)</f>
        <v>0</v>
      </c>
      <c r="H36" s="13">
        <f>'[1]Year 2019'!H36*(1.03^15)</f>
        <v>0</v>
      </c>
      <c r="I36" s="13">
        <f>'[1]Year 2019'!I36*(1.03^15)</f>
        <v>0</v>
      </c>
      <c r="J36" s="13">
        <f>'[1]Year 2019'!J36*(1.03^15)</f>
        <v>0</v>
      </c>
      <c r="K36" s="13">
        <f>'[1]Year 2019'!K36*(1.03^15)</f>
        <v>9.347804499604587</v>
      </c>
      <c r="L36" s="13">
        <f>'[1]Year 2019'!L36*(1.03^15)</f>
        <v>0</v>
      </c>
      <c r="M36" s="13">
        <f>'[1]Year 2019'!M36*(1.03^15)</f>
        <v>1074.9975174545275</v>
      </c>
      <c r="N36" s="13">
        <f>'[1]Year 2019'!N36*(1.03^15)</f>
        <v>160.47064390987873</v>
      </c>
      <c r="O36" s="13">
        <f>'[1]Year 2019'!O36*(1.03^15)</f>
        <v>3.1159348332015289</v>
      </c>
      <c r="P36" s="13">
        <f>'[1]Year 2019'!P36*(1.03^15)</f>
        <v>46.739022498022933</v>
      </c>
      <c r="Q36" s="13">
        <f>'[1]Year 2019'!Q36*(1.03^15)</f>
        <v>1880.4666718371227</v>
      </c>
      <c r="R36" s="14">
        <f>'[1]Year 2019'!R36*(1.03^15)</f>
        <v>3.1159348332015289</v>
      </c>
    </row>
    <row r="37" spans="2:18" ht="16" customHeight="1" x14ac:dyDescent="0.35">
      <c r="B37" s="20" t="s">
        <v>93</v>
      </c>
      <c r="C37" s="13">
        <f>'[1]Year 2019'!C37*(1.03^15)</f>
        <v>0</v>
      </c>
      <c r="D37" s="13">
        <f>'[1]Year 2019'!D37*(1.03^15)</f>
        <v>28.043413498813759</v>
      </c>
      <c r="E37" s="13">
        <f>'[1]Year 2019'!E37*(1.03^15)</f>
        <v>1216.772552365197</v>
      </c>
      <c r="F37" s="13">
        <f>'[1]Year 2019'!F37*(1.03^15)</f>
        <v>96.593979829247388</v>
      </c>
      <c r="G37" s="13">
        <f>'[1]Year 2019'!G37*(1.03^15)</f>
        <v>0</v>
      </c>
      <c r="H37" s="13">
        <f>'[1]Year 2019'!H37*(1.03^15)</f>
        <v>149.56487199367339</v>
      </c>
      <c r="I37" s="13">
        <f>'[1]Year 2019'!I37*(1.03^15)</f>
        <v>579.56387897548439</v>
      </c>
      <c r="J37" s="13">
        <f>'[1]Year 2019'!J37*(1.03^15)</f>
        <v>144.8909697438711</v>
      </c>
      <c r="K37" s="13">
        <f>'[1]Year 2019'!K37*(1.03^15)</f>
        <v>0</v>
      </c>
      <c r="L37" s="13">
        <f>'[1]Year 2019'!L37*(1.03^15)</f>
        <v>88.804142746243571</v>
      </c>
      <c r="M37" s="13">
        <f>'[1]Year 2019'!M37*(1.03^15)</f>
        <v>3.1159348332015289</v>
      </c>
      <c r="N37" s="13">
        <f>'[1]Year 2019'!N37*(1.03^15)</f>
        <v>132.42723041106498</v>
      </c>
      <c r="O37" s="13">
        <f>'[1]Year 2019'!O37*(1.03^15)</f>
        <v>0</v>
      </c>
      <c r="P37" s="13">
        <f>'[1]Year 2019'!P37*(1.03^15)</f>
        <v>124.63739332806115</v>
      </c>
      <c r="Q37" s="13">
        <f>'[1]Year 2019'!Q37*(1.03^15)</f>
        <v>20.253576415809938</v>
      </c>
      <c r="R37" s="14">
        <f>'[1]Year 2019'!R37*(1.03^15)</f>
        <v>205.65169899130092</v>
      </c>
    </row>
    <row r="38" spans="2:18" ht="16" customHeight="1" x14ac:dyDescent="0.35">
      <c r="B38" s="20" t="s">
        <v>94</v>
      </c>
      <c r="C38" s="13">
        <f>'[1]Year 2019'!C38*(1.03^15)</f>
        <v>0</v>
      </c>
      <c r="D38" s="13">
        <f>'[1]Year 2019'!D38*(1.03^15)</f>
        <v>768.07793638417684</v>
      </c>
      <c r="E38" s="13">
        <f>'[1]Year 2019'!E38*(1.03^15)</f>
        <v>764.96200155097529</v>
      </c>
      <c r="F38" s="13">
        <f>'[1]Year 2019'!F38*(1.03^15)</f>
        <v>1229.2362916980032</v>
      </c>
      <c r="G38" s="13">
        <f>'[1]Year 2019'!G38*(1.03^15)</f>
        <v>0</v>
      </c>
      <c r="H38" s="13">
        <f>'[1]Year 2019'!H38*(1.03^15)</f>
        <v>272.64429790513378</v>
      </c>
      <c r="I38" s="13">
        <f>'[1]Year 2019'!I38*(1.03^15)</f>
        <v>310.0355159035521</v>
      </c>
      <c r="J38" s="13">
        <f>'[1]Year 2019'!J38*(1.03^15)</f>
        <v>232.13714507351389</v>
      </c>
      <c r="K38" s="13">
        <f>'[1]Year 2019'!K38*(1.03^15)</f>
        <v>0</v>
      </c>
      <c r="L38" s="13">
        <f>'[1]Year 2019'!L38*(1.03^15)</f>
        <v>373.91217998418347</v>
      </c>
      <c r="M38" s="13">
        <f>'[1]Year 2019'!M38*(1.03^15)</f>
        <v>0</v>
      </c>
      <c r="N38" s="13">
        <f>'[1]Year 2019'!N38*(1.03^15)</f>
        <v>0</v>
      </c>
      <c r="O38" s="13">
        <f>'[1]Year 2019'!O38*(1.03^15)</f>
        <v>0</v>
      </c>
      <c r="P38" s="13">
        <f>'[1]Year 2019'!P38*(1.03^15)</f>
        <v>694.85346780394093</v>
      </c>
      <c r="Q38" s="13">
        <f>'[1]Year 2019'!Q38*(1.03^15)</f>
        <v>0</v>
      </c>
      <c r="R38" s="14">
        <f>'[1]Year 2019'!R38*(1.03^15)</f>
        <v>0</v>
      </c>
    </row>
    <row r="39" spans="2:18" ht="16" customHeight="1" x14ac:dyDescent="0.35">
      <c r="B39" s="20" t="s">
        <v>95</v>
      </c>
      <c r="C39" s="13">
        <f>'[1]Year 2019'!C39*(1.03^15)</f>
        <v>1.5579674166007644</v>
      </c>
      <c r="D39" s="13">
        <f>'[1]Year 2019'!D39*(1.03^15)</f>
        <v>205.65169899130092</v>
      </c>
      <c r="E39" s="13">
        <f>'[1]Year 2019'!E39*(1.03^15)</f>
        <v>57.644794414228286</v>
      </c>
      <c r="F39" s="13">
        <f>'[1]Year 2019'!F39*(1.03^15)</f>
        <v>218.11543832410703</v>
      </c>
      <c r="G39" s="13">
        <f>'[1]Year 2019'!G39*(1.03^15)</f>
        <v>9.347804499604587</v>
      </c>
      <c r="H39" s="13">
        <f>'[1]Year 2019'!H39*(1.03^15)</f>
        <v>29.601380915414524</v>
      </c>
      <c r="I39" s="13">
        <f>'[1]Year 2019'!I39*(1.03^15)</f>
        <v>43.623087664821405</v>
      </c>
      <c r="J39" s="13">
        <f>'[1]Year 2019'!J39*(1.03^15)</f>
        <v>4.6739022498022935</v>
      </c>
      <c r="K39" s="13">
        <f>'[1]Year 2019'!K39*(1.03^15)</f>
        <v>7.7898370830038219</v>
      </c>
      <c r="L39" s="13">
        <f>'[1]Year 2019'!L39*(1.03^15)</f>
        <v>0</v>
      </c>
      <c r="M39" s="13">
        <f>'[1]Year 2019'!M39*(1.03^15)</f>
        <v>1244.8159658640109</v>
      </c>
      <c r="N39" s="13">
        <f>'[1]Year 2019'!N39*(1.03^15)</f>
        <v>73.224468580235921</v>
      </c>
      <c r="O39" s="13">
        <f>'[1]Year 2019'!O39*(1.03^15)</f>
        <v>1.5579674166007644</v>
      </c>
      <c r="P39" s="13">
        <f>'[1]Year 2019'!P39*(1.03^15)</f>
        <v>204.09373157470014</v>
      </c>
      <c r="Q39" s="13">
        <f>'[1]Year 2019'!Q39*(1.03^15)</f>
        <v>2064.3068269960127</v>
      </c>
      <c r="R39" s="14">
        <f>'[1]Year 2019'!R39*(1.03^15)</f>
        <v>14.02170674940688</v>
      </c>
    </row>
    <row r="40" spans="2:18" ht="16" customHeight="1" x14ac:dyDescent="0.35">
      <c r="B40" s="20" t="s">
        <v>96</v>
      </c>
      <c r="C40" s="13">
        <f>'[1]Year 2019'!C40*(1.03^15)</f>
        <v>0</v>
      </c>
      <c r="D40" s="13">
        <f>'[1]Year 2019'!D40*(1.03^15)</f>
        <v>866.22988363002503</v>
      </c>
      <c r="E40" s="13">
        <f>'[1]Year 2019'!E40*(1.03^15)</f>
        <v>6.2318696664030577</v>
      </c>
      <c r="F40" s="13">
        <f>'[1]Year 2019'!F40*(1.03^15)</f>
        <v>6.2318696664030577</v>
      </c>
      <c r="G40" s="13">
        <f>'[1]Year 2019'!G40*(1.03^15)</f>
        <v>0</v>
      </c>
      <c r="H40" s="13">
        <f>'[1]Year 2019'!H40*(1.03^15)</f>
        <v>151.12283941027414</v>
      </c>
      <c r="I40" s="13">
        <f>'[1]Year 2019'!I40*(1.03^15)</f>
        <v>9.347804499604587</v>
      </c>
      <c r="J40" s="13">
        <f>'[1]Year 2019'!J40*(1.03^15)</f>
        <v>35.83325058181758</v>
      </c>
      <c r="K40" s="13">
        <f>'[1]Year 2019'!K40*(1.03^15)</f>
        <v>0</v>
      </c>
      <c r="L40" s="13">
        <f>'[1]Year 2019'!L40*(1.03^15)</f>
        <v>37.391217998418348</v>
      </c>
      <c r="M40" s="13">
        <f>'[1]Year 2019'!M40*(1.03^15)</f>
        <v>780.54167571698304</v>
      </c>
      <c r="N40" s="13">
        <f>'[1]Year 2019'!N40*(1.03^15)</f>
        <v>250.83275407272308</v>
      </c>
      <c r="O40" s="13">
        <f>'[1]Year 2019'!O40*(1.03^15)</f>
        <v>40.507152831619877</v>
      </c>
      <c r="P40" s="13">
        <f>'[1]Year 2019'!P40*(1.03^15)</f>
        <v>23.369511249011467</v>
      </c>
      <c r="Q40" s="13">
        <f>'[1]Year 2019'!Q40*(1.03^15)</f>
        <v>1925.6477269185448</v>
      </c>
      <c r="R40" s="14">
        <f>'[1]Year 2019'!R40*(1.03^15)</f>
        <v>98.151947245848163</v>
      </c>
    </row>
    <row r="41" spans="2:18" ht="16" customHeight="1" x14ac:dyDescent="0.35">
      <c r="B41" s="20" t="s">
        <v>97</v>
      </c>
      <c r="C41" s="13">
        <f>'[1]Year 2019'!C41*(1.03^15)</f>
        <v>4.6739022498022935</v>
      </c>
      <c r="D41" s="13">
        <f>'[1]Year 2019'!D41*(1.03^15)</f>
        <v>116.84755624505733</v>
      </c>
      <c r="E41" s="13">
        <f>'[1]Year 2019'!E41*(1.03^15)</f>
        <v>133.98519782766573</v>
      </c>
      <c r="F41" s="13">
        <f>'[1]Year 2019'!F41*(1.03^15)</f>
        <v>437.78884406481478</v>
      </c>
      <c r="G41" s="13">
        <f>'[1]Year 2019'!G41*(1.03^15)</f>
        <v>0</v>
      </c>
      <c r="H41" s="13">
        <f>'[1]Year 2019'!H41*(1.03^15)</f>
        <v>144.8909697438711</v>
      </c>
      <c r="I41" s="13">
        <f>'[1]Year 2019'!I41*(1.03^15)</f>
        <v>110.61568657865428</v>
      </c>
      <c r="J41" s="13">
        <f>'[1]Year 2019'!J41*(1.03^15)</f>
        <v>59.202761830829047</v>
      </c>
      <c r="K41" s="13">
        <f>'[1]Year 2019'!K41*(1.03^15)</f>
        <v>0</v>
      </c>
      <c r="L41" s="13">
        <f>'[1]Year 2019'!L41*(1.03^15)</f>
        <v>38.949185415019109</v>
      </c>
      <c r="M41" s="13">
        <f>'[1]Year 2019'!M41*(1.03^15)</f>
        <v>1464.4893716047186</v>
      </c>
      <c r="N41" s="13">
        <f>'[1]Year 2019'!N41*(1.03^15)</f>
        <v>76.340403413437457</v>
      </c>
      <c r="O41" s="13">
        <f>'[1]Year 2019'!O41*(1.03^15)</f>
        <v>20.253576415809938</v>
      </c>
      <c r="P41" s="13">
        <f>'[1]Year 2019'!P41*(1.03^15)</f>
        <v>429.99900698181096</v>
      </c>
      <c r="Q41" s="13">
        <f>'[1]Year 2019'!Q41*(1.03^15)</f>
        <v>2050.2851202466059</v>
      </c>
      <c r="R41" s="14">
        <f>'[1]Year 2019'!R41*(1.03^15)</f>
        <v>51.41292474782523</v>
      </c>
    </row>
    <row r="42" spans="2:18" ht="16" customHeight="1" x14ac:dyDescent="0.35">
      <c r="B42" s="20" t="s">
        <v>98</v>
      </c>
      <c r="C42" s="13">
        <f>'[1]Year 2019'!C42*(1.03^15)</f>
        <v>0</v>
      </c>
      <c r="D42" s="13">
        <f>'[1]Year 2019'!D42*(1.03^15)</f>
        <v>102.82584949565046</v>
      </c>
      <c r="E42" s="13">
        <f>'[1]Year 2019'!E42*(1.03^15)</f>
        <v>224.34730799051007</v>
      </c>
      <c r="F42" s="13">
        <f>'[1]Year 2019'!F42*(1.03^15)</f>
        <v>119.96349107825885</v>
      </c>
      <c r="G42" s="13">
        <f>'[1]Year 2019'!G42*(1.03^15)</f>
        <v>0</v>
      </c>
      <c r="H42" s="13">
        <f>'[1]Year 2019'!H42*(1.03^15)</f>
        <v>227.4632428237116</v>
      </c>
      <c r="I42" s="13">
        <f>'[1]Year 2019'!I42*(1.03^15)</f>
        <v>93.478044996045867</v>
      </c>
      <c r="J42" s="13">
        <f>'[1]Year 2019'!J42*(1.03^15)</f>
        <v>246.15885182292078</v>
      </c>
      <c r="K42" s="13">
        <f>'[1]Year 2019'!K42*(1.03^15)</f>
        <v>0</v>
      </c>
      <c r="L42" s="13">
        <f>'[1]Year 2019'!L42*(1.03^15)</f>
        <v>91.920077579445106</v>
      </c>
      <c r="M42" s="13">
        <f>'[1]Year 2019'!M42*(1.03^15)</f>
        <v>903.6211016284434</v>
      </c>
      <c r="N42" s="13">
        <f>'[1]Year 2019'!N42*(1.03^15)</f>
        <v>3.1159348332015289</v>
      </c>
      <c r="O42" s="13">
        <f>'[1]Year 2019'!O42*(1.03^15)</f>
        <v>14.02170674940688</v>
      </c>
      <c r="P42" s="13">
        <f>'[1]Year 2019'!P42*(1.03^15)</f>
        <v>73.224468580235921</v>
      </c>
      <c r="Q42" s="13">
        <f>'[1]Year 2019'!Q42*(1.03^15)</f>
        <v>1685.7207447620272</v>
      </c>
      <c r="R42" s="14">
        <f>'[1]Year 2019'!R42*(1.03^15)</f>
        <v>241.48494957311848</v>
      </c>
    </row>
    <row r="43" spans="2:18" ht="16" customHeight="1" x14ac:dyDescent="0.35">
      <c r="B43" s="20" t="s">
        <v>99</v>
      </c>
      <c r="C43" s="13">
        <f>'[1]Year 2019'!C43*(1.03^15)</f>
        <v>1.5579674166007644</v>
      </c>
      <c r="D43" s="13">
        <f>'[1]Year 2019'!D43*(1.03^15)</f>
        <v>543.73062839366673</v>
      </c>
      <c r="E43" s="13">
        <f>'[1]Year 2019'!E43*(1.03^15)</f>
        <v>933.22248254385795</v>
      </c>
      <c r="F43" s="13">
        <f>'[1]Year 2019'!F43*(1.03^15)</f>
        <v>496.99160589564383</v>
      </c>
      <c r="G43" s="13">
        <f>'[1]Year 2019'!G43*(1.03^15)</f>
        <v>1.5579674166007644</v>
      </c>
      <c r="H43" s="13">
        <f>'[1]Year 2019'!H43*(1.03^15)</f>
        <v>292.89787432094369</v>
      </c>
      <c r="I43" s="13">
        <f>'[1]Year 2019'!I43*(1.03^15)</f>
        <v>624.74493405690657</v>
      </c>
      <c r="J43" s="13">
        <f>'[1]Year 2019'!J43*(1.03^15)</f>
        <v>177.60828549248714</v>
      </c>
      <c r="K43" s="13">
        <f>'[1]Year 2019'!K43*(1.03^15)</f>
        <v>1.5579674166007644</v>
      </c>
      <c r="L43" s="13">
        <f>'[1]Year 2019'!L43*(1.03^15)</f>
        <v>151.12283941027414</v>
      </c>
      <c r="M43" s="13">
        <f>'[1]Year 2019'!M43*(1.03^15)</f>
        <v>616.95509697390276</v>
      </c>
      <c r="N43" s="13">
        <f>'[1]Year 2019'!N43*(1.03^15)</f>
        <v>405.07152831619874</v>
      </c>
      <c r="O43" s="13">
        <f>'[1]Year 2019'!O43*(1.03^15)</f>
        <v>0</v>
      </c>
      <c r="P43" s="13">
        <f>'[1]Year 2019'!P43*(1.03^15)</f>
        <v>373.91217998418347</v>
      </c>
      <c r="Q43" s="13">
        <f>'[1]Year 2019'!Q43*(1.03^15)</f>
        <v>2061.1908921628115</v>
      </c>
      <c r="R43" s="14">
        <f>'[1]Year 2019'!R43*(1.03^15)</f>
        <v>973.72963537547776</v>
      </c>
    </row>
    <row r="44" spans="2:18" ht="16" customHeight="1" x14ac:dyDescent="0.35">
      <c r="B44" s="20" t="s">
        <v>100</v>
      </c>
      <c r="C44" s="13">
        <f>'[1]Year 2019'!C44*(1.03^15)</f>
        <v>1.5579674166007644</v>
      </c>
      <c r="D44" s="13">
        <f>'[1]Year 2019'!D44*(1.03^15)</f>
        <v>14.02170674940688</v>
      </c>
      <c r="E44" s="13">
        <f>'[1]Year 2019'!E44*(1.03^15)</f>
        <v>1.5579674166007644</v>
      </c>
      <c r="F44" s="13">
        <f>'[1]Year 2019'!F44*(1.03^15)</f>
        <v>9.347804499604587</v>
      </c>
      <c r="G44" s="13">
        <f>'[1]Year 2019'!G44*(1.03^15)</f>
        <v>3.1159348332015289</v>
      </c>
      <c r="H44" s="13">
        <f>'[1]Year 2019'!H44*(1.03^15)</f>
        <v>68.550566330433639</v>
      </c>
      <c r="I44" s="13">
        <f>'[1]Year 2019'!I44*(1.03^15)</f>
        <v>0</v>
      </c>
      <c r="J44" s="13">
        <f>'[1]Year 2019'!J44*(1.03^15)</f>
        <v>88.804142746243571</v>
      </c>
      <c r="K44" s="13">
        <f>'[1]Year 2019'!K44*(1.03^15)</f>
        <v>0</v>
      </c>
      <c r="L44" s="13">
        <f>'[1]Year 2019'!L44*(1.03^15)</f>
        <v>65.434631497232104</v>
      </c>
      <c r="M44" s="13">
        <f>'[1]Year 2019'!M44*(1.03^15)</f>
        <v>1235.4681613644061</v>
      </c>
      <c r="N44" s="13">
        <f>'[1]Year 2019'!N44*(1.03^15)</f>
        <v>1.5579674166007644</v>
      </c>
      <c r="O44" s="13">
        <f>'[1]Year 2019'!O44*(1.03^15)</f>
        <v>0</v>
      </c>
      <c r="P44" s="13">
        <f>'[1]Year 2019'!P44*(1.03^15)</f>
        <v>0</v>
      </c>
      <c r="Q44" s="13">
        <f>'[1]Year 2019'!Q44*(1.03^15)</f>
        <v>3165.7897905327532</v>
      </c>
      <c r="R44" s="14">
        <f>'[1]Year 2019'!R44*(1.03^15)</f>
        <v>158.91267649327798</v>
      </c>
    </row>
    <row r="45" spans="2:18" ht="16" customHeight="1" x14ac:dyDescent="0.35">
      <c r="B45" s="21" t="s">
        <v>101</v>
      </c>
      <c r="C45" s="13">
        <f>'[1]Year 2019'!C45*(1.03^15)</f>
        <v>0</v>
      </c>
      <c r="D45" s="13">
        <f>'[1]Year 2019'!D45*(1.03^15)</f>
        <v>88.804142746243571</v>
      </c>
      <c r="E45" s="13">
        <f>'[1]Year 2019'!E45*(1.03^15)</f>
        <v>1.5579674166007644</v>
      </c>
      <c r="F45" s="13">
        <f>'[1]Year 2019'!F45*(1.03^15)</f>
        <v>81.014305663239753</v>
      </c>
      <c r="G45" s="13">
        <f>'[1]Year 2019'!G45*(1.03^15)</f>
        <v>0</v>
      </c>
      <c r="H45" s="13">
        <f>'[1]Year 2019'!H45*(1.03^15)</f>
        <v>43.623087664821405</v>
      </c>
      <c r="I45" s="13">
        <f>'[1]Year 2019'!I45*(1.03^15)</f>
        <v>0</v>
      </c>
      <c r="J45" s="13">
        <f>'[1]Year 2019'!J45*(1.03^15)</f>
        <v>48.296989914623694</v>
      </c>
      <c r="K45" s="13">
        <f>'[1]Year 2019'!K45*(1.03^15)</f>
        <v>7.7898370830038219</v>
      </c>
      <c r="L45" s="13">
        <f>'[1]Year 2019'!L45*(1.03^15)</f>
        <v>12.463739332806115</v>
      </c>
      <c r="M45" s="13">
        <f>'[1]Year 2019'!M45*(1.03^15)</f>
        <v>1409.9605120236918</v>
      </c>
      <c r="N45" s="13">
        <f>'[1]Year 2019'!N45*(1.03^15)</f>
        <v>35.83325058181758</v>
      </c>
      <c r="O45" s="13">
        <f>'[1]Year 2019'!O45*(1.03^15)</f>
        <v>31.159348332015288</v>
      </c>
      <c r="P45" s="13">
        <f>'[1]Year 2019'!P45*(1.03^15)</f>
        <v>35.83325058181758</v>
      </c>
      <c r="Q45" s="13">
        <f>'[1]Year 2019'!Q45*(1.03^15)</f>
        <v>2977.2757331240609</v>
      </c>
      <c r="R45" s="14">
        <f>'[1]Year 2019'!R45*(1.03^15)</f>
        <v>38.949185415019109</v>
      </c>
    </row>
    <row r="46" spans="2:18" ht="16" customHeight="1" x14ac:dyDescent="0.35">
      <c r="B46" s="20" t="s">
        <v>102</v>
      </c>
      <c r="C46" s="13">
        <f>'[1]Year 2019'!C46*(1.03^15)</f>
        <v>1.5579674166007644</v>
      </c>
      <c r="D46" s="13">
        <f>'[1]Year 2019'!D46*(1.03^15)</f>
        <v>133.98519782766573</v>
      </c>
      <c r="E46" s="13">
        <f>'[1]Year 2019'!E46*(1.03^15)</f>
        <v>0</v>
      </c>
      <c r="F46" s="13">
        <f>'[1]Year 2019'!F46*(1.03^15)</f>
        <v>180.72422032568866</v>
      </c>
      <c r="G46" s="13">
        <f>'[1]Year 2019'!G46*(1.03^15)</f>
        <v>0</v>
      </c>
      <c r="H46" s="13">
        <f>'[1]Year 2019'!H46*(1.03^15)</f>
        <v>4.6739022498022935</v>
      </c>
      <c r="I46" s="13">
        <f>'[1]Year 2019'!I46*(1.03^15)</f>
        <v>0</v>
      </c>
      <c r="J46" s="13">
        <f>'[1]Year 2019'!J46*(1.03^15)</f>
        <v>3.1159348332015289</v>
      </c>
      <c r="K46" s="13">
        <f>'[1]Year 2019'!K46*(1.03^15)</f>
        <v>0</v>
      </c>
      <c r="L46" s="13">
        <f>'[1]Year 2019'!L46*(1.03^15)</f>
        <v>7.7898370830038219</v>
      </c>
      <c r="M46" s="13">
        <f>'[1]Year 2019'!M46*(1.03^15)</f>
        <v>535.94079131066292</v>
      </c>
      <c r="N46" s="13">
        <f>'[1]Year 2019'!N46*(1.03^15)</f>
        <v>271.08633048853301</v>
      </c>
      <c r="O46" s="13">
        <f>'[1]Year 2019'!O46*(1.03^15)</f>
        <v>0</v>
      </c>
      <c r="P46" s="13">
        <f>'[1]Year 2019'!P46*(1.03^15)</f>
        <v>718.22297905295238</v>
      </c>
      <c r="Q46" s="13">
        <f>'[1]Year 2019'!Q46*(1.03^15)</f>
        <v>2438.2190069801964</v>
      </c>
      <c r="R46" s="14">
        <f>'[1]Year 2019'!R46*(1.03^15)</f>
        <v>9.347804499604587</v>
      </c>
    </row>
    <row r="47" spans="2:18" ht="16" customHeight="1" x14ac:dyDescent="0.35">
      <c r="B47" s="20" t="s">
        <v>103</v>
      </c>
      <c r="C47" s="13">
        <f>'[1]Year 2019'!C47*(1.03^15)</f>
        <v>0</v>
      </c>
      <c r="D47" s="13">
        <f>'[1]Year 2019'!D47*(1.03^15)</f>
        <v>0</v>
      </c>
      <c r="E47" s="13">
        <f>'[1]Year 2019'!E47*(1.03^15)</f>
        <v>0</v>
      </c>
      <c r="F47" s="13">
        <f>'[1]Year 2019'!F47*(1.03^15)</f>
        <v>0</v>
      </c>
      <c r="G47" s="13">
        <f>'[1]Year 2019'!G47*(1.03^15)</f>
        <v>0</v>
      </c>
      <c r="H47" s="13">
        <f>'[1]Year 2019'!H47*(1.03^15)</f>
        <v>96.593979829247388</v>
      </c>
      <c r="I47" s="13">
        <f>'[1]Year 2019'!I47*(1.03^15)</f>
        <v>0</v>
      </c>
      <c r="J47" s="13">
        <f>'[1]Year 2019'!J47*(1.03^15)</f>
        <v>313.15145073675365</v>
      </c>
      <c r="K47" s="13">
        <f>'[1]Year 2019'!K47*(1.03^15)</f>
        <v>7.7898370830038219</v>
      </c>
      <c r="L47" s="13">
        <f>'[1]Year 2019'!L47*(1.03^15)</f>
        <v>210.32560124110319</v>
      </c>
      <c r="M47" s="13">
        <f>'[1]Year 2019'!M47*(1.03^15)</f>
        <v>1920.9738246687425</v>
      </c>
      <c r="N47" s="13">
        <f>'[1]Year 2019'!N47*(1.03^15)</f>
        <v>0</v>
      </c>
      <c r="O47" s="13">
        <f>'[1]Year 2019'!O47*(1.03^15)</f>
        <v>1.5579674166007644</v>
      </c>
      <c r="P47" s="13">
        <f>'[1]Year 2019'!P47*(1.03^15)</f>
        <v>0</v>
      </c>
      <c r="Q47" s="13">
        <f>'[1]Year 2019'!Q47*(1.03^15)</f>
        <v>2446.0088440632003</v>
      </c>
      <c r="R47" s="14">
        <f>'[1]Year 2019'!R47*(1.03^15)</f>
        <v>51.41292474782523</v>
      </c>
    </row>
    <row r="48" spans="2:18" ht="16" customHeight="1" x14ac:dyDescent="0.35">
      <c r="B48" s="20" t="s">
        <v>104</v>
      </c>
      <c r="C48" s="13">
        <f>'[1]Year 2019'!C48*(1.03^15)</f>
        <v>0</v>
      </c>
      <c r="D48" s="13">
        <f>'[1]Year 2019'!D48*(1.03^15)</f>
        <v>478.2959968964347</v>
      </c>
      <c r="E48" s="13">
        <f>'[1]Year 2019'!E48*(1.03^15)</f>
        <v>292.89787432094369</v>
      </c>
      <c r="F48" s="13">
        <f>'[1]Year 2019'!F48*(1.03^15)</f>
        <v>322.49925523635824</v>
      </c>
      <c r="G48" s="13">
        <f>'[1]Year 2019'!G48*(1.03^15)</f>
        <v>0</v>
      </c>
      <c r="H48" s="13">
        <f>'[1]Year 2019'!H48*(1.03^15)</f>
        <v>45.181055081422166</v>
      </c>
      <c r="I48" s="13">
        <f>'[1]Year 2019'!I48*(1.03^15)</f>
        <v>210.32560124110319</v>
      </c>
      <c r="J48" s="13">
        <f>'[1]Year 2019'!J48*(1.03^15)</f>
        <v>10.905771916205351</v>
      </c>
      <c r="K48" s="13">
        <f>'[1]Year 2019'!K48*(1.03^15)</f>
        <v>1.5579674166007644</v>
      </c>
      <c r="L48" s="13">
        <f>'[1]Year 2019'!L48*(1.03^15)</f>
        <v>17.13764158260841</v>
      </c>
      <c r="M48" s="13">
        <f>'[1]Year 2019'!M48*(1.03^15)</f>
        <v>1874.2348021707196</v>
      </c>
      <c r="N48" s="13">
        <f>'[1]Year 2019'!N48*(1.03^15)</f>
        <v>482.96989914623697</v>
      </c>
      <c r="O48" s="13">
        <f>'[1]Year 2019'!O48*(1.03^15)</f>
        <v>24.927478665612231</v>
      </c>
      <c r="P48" s="13">
        <f>'[1]Year 2019'!P48*(1.03^15)</f>
        <v>557.75233514307365</v>
      </c>
      <c r="Q48" s="13">
        <f>'[1]Year 2019'!Q48*(1.03^15)</f>
        <v>2332.2772226513443</v>
      </c>
      <c r="R48" s="14">
        <f>'[1]Year 2019'!R48*(1.03^15)</f>
        <v>29.601380915414524</v>
      </c>
    </row>
    <row r="49" spans="2:18" ht="16" customHeight="1" x14ac:dyDescent="0.35">
      <c r="B49" s="21" t="s">
        <v>105</v>
      </c>
      <c r="C49" s="13">
        <f>'[1]Year 2019'!C49*(1.03^15)</f>
        <v>0</v>
      </c>
      <c r="D49" s="13">
        <f>'[1]Year 2019'!D49*(1.03^15)</f>
        <v>778.9837083003822</v>
      </c>
      <c r="E49" s="13">
        <f>'[1]Year 2019'!E49*(1.03^15)</f>
        <v>90.362110162844331</v>
      </c>
      <c r="F49" s="13">
        <f>'[1]Year 2019'!F49*(1.03^15)</f>
        <v>401.95559348299724</v>
      </c>
      <c r="G49" s="13">
        <f>'[1]Year 2019'!G49*(1.03^15)</f>
        <v>0</v>
      </c>
      <c r="H49" s="13">
        <f>'[1]Year 2019'!H49*(1.03^15)</f>
        <v>15.579674166007644</v>
      </c>
      <c r="I49" s="13">
        <f>'[1]Year 2019'!I49*(1.03^15)</f>
        <v>38.949185415019109</v>
      </c>
      <c r="J49" s="13">
        <f>'[1]Year 2019'!J49*(1.03^15)</f>
        <v>174.49235065928562</v>
      </c>
      <c r="K49" s="13">
        <f>'[1]Year 2019'!K49*(1.03^15)</f>
        <v>0</v>
      </c>
      <c r="L49" s="13">
        <f>'[1]Year 2019'!L49*(1.03^15)</f>
        <v>95.036012412646627</v>
      </c>
      <c r="M49" s="13">
        <f>'[1]Year 2019'!M49*(1.03^15)</f>
        <v>596.70152055809274</v>
      </c>
      <c r="N49" s="13">
        <f>'[1]Year 2019'!N49*(1.03^15)</f>
        <v>140.2170674940688</v>
      </c>
      <c r="O49" s="13">
        <f>'[1]Year 2019'!O49*(1.03^15)</f>
        <v>0</v>
      </c>
      <c r="P49" s="13">
        <f>'[1]Year 2019'!P49*(1.03^15)</f>
        <v>364.56437548457887</v>
      </c>
      <c r="Q49" s="13">
        <f>'[1]Year 2019'!Q49*(1.03^15)</f>
        <v>2176.480480991268</v>
      </c>
      <c r="R49" s="14">
        <f>'[1]Year 2019'!R49*(1.03^15)</f>
        <v>26.485446082212995</v>
      </c>
    </row>
    <row r="50" spans="2:18" ht="16" customHeight="1" x14ac:dyDescent="0.35">
      <c r="B50" s="20" t="s">
        <v>106</v>
      </c>
      <c r="C50" s="15">
        <f>'[1]Year 2019'!C50*(1.03^15)</f>
        <v>0</v>
      </c>
      <c r="D50" s="15">
        <f>'[1]Year 2019'!D50*(1.03^15)</f>
        <v>487.64380139603929</v>
      </c>
      <c r="E50" s="15">
        <f>'[1]Year 2019'!E50*(1.03^15)</f>
        <v>34.27528316521682</v>
      </c>
      <c r="F50" s="15">
        <f>'[1]Year 2019'!F50*(1.03^15)</f>
        <v>109.05771916205352</v>
      </c>
      <c r="G50" s="15">
        <f>'[1]Year 2019'!G50*(1.03^15)</f>
        <v>0</v>
      </c>
      <c r="H50" s="15">
        <f>'[1]Year 2019'!H50*(1.03^15)</f>
        <v>38.949185415019109</v>
      </c>
      <c r="I50" s="15">
        <f>'[1]Year 2019'!I50*(1.03^15)</f>
        <v>169.81844840948332</v>
      </c>
      <c r="J50" s="15">
        <f>'[1]Year 2019'!J50*(1.03^15)</f>
        <v>91.920077579445106</v>
      </c>
      <c r="K50" s="15">
        <f>'[1]Year 2019'!K50*(1.03^15)</f>
        <v>10.905771916205351</v>
      </c>
      <c r="L50" s="15">
        <f>'[1]Year 2019'!L50*(1.03^15)</f>
        <v>98.151947245848163</v>
      </c>
      <c r="M50" s="15">
        <f>'[1]Year 2019'!M50*(1.03^15)</f>
        <v>1106.1568657865428</v>
      </c>
      <c r="N50" s="15">
        <f>'[1]Year 2019'!N50*(1.03^15)</f>
        <v>118.40552366165809</v>
      </c>
      <c r="O50" s="15">
        <f>'[1]Year 2019'!O50*(1.03^15)</f>
        <v>4.6739022498022935</v>
      </c>
      <c r="P50" s="15">
        <f>'[1]Year 2019'!P50*(1.03^15)</f>
        <v>109.05771916205352</v>
      </c>
      <c r="Q50" s="15">
        <f>'[1]Year 2019'!Q50*(1.03^15)</f>
        <v>2988.1815050402661</v>
      </c>
      <c r="R50" s="16">
        <f>'[1]Year 2019'!R50*(1.03^15)</f>
        <v>85.688207913042049</v>
      </c>
    </row>
  </sheetData>
  <mergeCells count="10">
    <mergeCell ref="B33:B34"/>
    <mergeCell ref="C33:F33"/>
    <mergeCell ref="G33:J33"/>
    <mergeCell ref="K33:N33"/>
    <mergeCell ref="O33:R33"/>
    <mergeCell ref="B3:B4"/>
    <mergeCell ref="C3:F3"/>
    <mergeCell ref="G3:J3"/>
    <mergeCell ref="K3:N3"/>
    <mergeCell ref="O3:R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47196-610F-4187-8C4D-FA0E80FB2AF0}">
  <dimension ref="B2:R50"/>
  <sheetViews>
    <sheetView zoomScaleNormal="100" workbookViewId="0"/>
  </sheetViews>
  <sheetFormatPr defaultColWidth="9.08984375" defaultRowHeight="16" customHeight="1" x14ac:dyDescent="0.35"/>
  <cols>
    <col min="1" max="1" width="4.6328125" style="5" customWidth="1"/>
    <col min="2" max="2" width="55.6328125" style="17" customWidth="1"/>
    <col min="3" max="18" width="8.6328125" style="5" customWidth="1"/>
    <col min="19" max="19" width="4.6328125" style="5" customWidth="1"/>
    <col min="20" max="16384" width="9.08984375" style="5"/>
  </cols>
  <sheetData>
    <row r="2" spans="2:18" ht="16" customHeight="1" x14ac:dyDescent="0.35">
      <c r="B2" s="17" t="s">
        <v>114</v>
      </c>
    </row>
    <row r="3" spans="2:18" s="11" customFormat="1" ht="16" customHeight="1" x14ac:dyDescent="0.35">
      <c r="B3" s="22" t="s">
        <v>51</v>
      </c>
      <c r="C3" s="24" t="s">
        <v>52</v>
      </c>
      <c r="D3" s="24"/>
      <c r="E3" s="24"/>
      <c r="F3" s="24"/>
      <c r="G3" s="24" t="s">
        <v>53</v>
      </c>
      <c r="H3" s="24"/>
      <c r="I3" s="24"/>
      <c r="J3" s="24"/>
      <c r="K3" s="24" t="s">
        <v>54</v>
      </c>
      <c r="L3" s="24"/>
      <c r="M3" s="24"/>
      <c r="N3" s="24"/>
      <c r="O3" s="25" t="s">
        <v>55</v>
      </c>
      <c r="P3" s="24"/>
      <c r="Q3" s="24"/>
      <c r="R3" s="24"/>
    </row>
    <row r="4" spans="2:18" s="11" customFormat="1" ht="16" customHeight="1" x14ac:dyDescent="0.35">
      <c r="B4" s="23"/>
      <c r="C4" s="12" t="s">
        <v>56</v>
      </c>
      <c r="D4" s="12" t="s">
        <v>57</v>
      </c>
      <c r="E4" s="12" t="s">
        <v>58</v>
      </c>
      <c r="F4" s="12" t="s">
        <v>59</v>
      </c>
      <c r="G4" s="12" t="s">
        <v>56</v>
      </c>
      <c r="H4" s="12" t="s">
        <v>57</v>
      </c>
      <c r="I4" s="12" t="s">
        <v>58</v>
      </c>
      <c r="J4" s="12" t="s">
        <v>59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56</v>
      </c>
      <c r="P4" s="12" t="s">
        <v>57</v>
      </c>
      <c r="Q4" s="12" t="s">
        <v>58</v>
      </c>
      <c r="R4" s="12" t="s">
        <v>59</v>
      </c>
    </row>
    <row r="5" spans="2:18" ht="16" customHeight="1" x14ac:dyDescent="0.35">
      <c r="B5" s="20" t="s">
        <v>60</v>
      </c>
      <c r="C5" s="13">
        <f>'[1]Year 2019'!C5*(1.03^20)</f>
        <v>462.36447607536979</v>
      </c>
      <c r="D5" s="13">
        <f>'[1]Year 2019'!D5*(1.03^20)</f>
        <v>865.12728140664899</v>
      </c>
      <c r="E5" s="13">
        <f>'[1]Year 2019'!E5*(1.03^20)</f>
        <v>0</v>
      </c>
      <c r="F5" s="13">
        <f>'[1]Year 2019'!F5*(1.03^20)</f>
        <v>0</v>
      </c>
      <c r="G5" s="13">
        <f>'[1]Year 2019'!G5*(1.03^20)</f>
        <v>3.6122224693388265</v>
      </c>
      <c r="H5" s="13">
        <f>'[1]Year 2019'!H5*(1.03^20)</f>
        <v>1052.9628498122679</v>
      </c>
      <c r="I5" s="13">
        <f>'[1]Year 2019'!I5*(1.03^20)</f>
        <v>476.81336595272512</v>
      </c>
      <c r="J5" s="13">
        <f>'[1]Year 2019'!J5*(1.03^20)</f>
        <v>0</v>
      </c>
      <c r="K5" s="13">
        <f>'[1]Year 2019'!K5*(1.03^20)</f>
        <v>72.244449386776523</v>
      </c>
      <c r="L5" s="13">
        <f>'[1]Year 2019'!L5*(1.03^20)</f>
        <v>816.3622780705748</v>
      </c>
      <c r="M5" s="13">
        <f>'[1]Year 2019'!M5*(1.03^20)</f>
        <v>482.23169965673333</v>
      </c>
      <c r="N5" s="13">
        <f>'[1]Year 2019'!N5*(1.03^20)</f>
        <v>0</v>
      </c>
      <c r="O5" s="13">
        <f>'[1]Year 2019'!O5*(1.03^20)</f>
        <v>57.795559509421224</v>
      </c>
      <c r="P5" s="13">
        <f>'[1]Year 2019'!P5*(1.03^20)</f>
        <v>81.275005560123603</v>
      </c>
      <c r="Q5" s="13">
        <f>'[1]Year 2019'!Q5*(1.03^20)</f>
        <v>110.17278531483421</v>
      </c>
      <c r="R5" s="14">
        <f>'[1]Year 2019'!R5*(1.03^20)</f>
        <v>0</v>
      </c>
    </row>
    <row r="6" spans="2:18" ht="16" customHeight="1" x14ac:dyDescent="0.35">
      <c r="B6" s="20" t="s">
        <v>61</v>
      </c>
      <c r="C6" s="13">
        <f>'[1]Year 2019'!C6*(1.03^20)</f>
        <v>124.62167519218951</v>
      </c>
      <c r="D6" s="13">
        <f>'[1]Year 2019'!D6*(1.03^20)</f>
        <v>1612.8573325597861</v>
      </c>
      <c r="E6" s="13">
        <f>'[1]Year 2019'!E6*(1.03^20)</f>
        <v>153.51945494690014</v>
      </c>
      <c r="F6" s="13">
        <f>'[1]Year 2019'!F6*(1.03^20)</f>
        <v>16.255001112024718</v>
      </c>
      <c r="G6" s="13">
        <f>'[1]Year 2019'!G6*(1.03^20)</f>
        <v>173.38667852826367</v>
      </c>
      <c r="H6" s="13">
        <f>'[1]Year 2019'!H6*(1.03^20)</f>
        <v>55.989448274751808</v>
      </c>
      <c r="I6" s="13">
        <f>'[1]Year 2019'!I6*(1.03^20)</f>
        <v>117.39723025351186</v>
      </c>
      <c r="J6" s="13">
        <f>'[1]Year 2019'!J6*(1.03^20)</f>
        <v>0</v>
      </c>
      <c r="K6" s="13">
        <f>'[1]Year 2019'!K6*(1.03^20)</f>
        <v>119.20334148818128</v>
      </c>
      <c r="L6" s="13">
        <f>'[1]Year 2019'!L6*(1.03^20)</f>
        <v>3039.6852079486225</v>
      </c>
      <c r="M6" s="13">
        <f>'[1]Year 2019'!M6*(1.03^20)</f>
        <v>166.16223358958601</v>
      </c>
      <c r="N6" s="13">
        <f>'[1]Year 2019'!N6*(1.03^20)</f>
        <v>19.867223581363547</v>
      </c>
      <c r="O6" s="13">
        <f>'[1]Year 2019'!O6*(1.03^20)</f>
        <v>220.34557062966843</v>
      </c>
      <c r="P6" s="13">
        <f>'[1]Year 2019'!P6*(1.03^20)</f>
        <v>52.377225805412984</v>
      </c>
      <c r="Q6" s="13">
        <f>'[1]Year 2019'!Q6*(1.03^20)</f>
        <v>130.04000889619775</v>
      </c>
      <c r="R6" s="14">
        <f>'[1]Year 2019'!R6*(1.03^20)</f>
        <v>0</v>
      </c>
    </row>
    <row r="7" spans="2:18" ht="16" customHeight="1" x14ac:dyDescent="0.35">
      <c r="B7" s="20" t="s">
        <v>62</v>
      </c>
      <c r="C7" s="13">
        <f>'[1]Year 2019'!C7*(1.03^20)</f>
        <v>0</v>
      </c>
      <c r="D7" s="13">
        <f>'[1]Year 2019'!D7*(1.03^20)</f>
        <v>1343.7467585940435</v>
      </c>
      <c r="E7" s="13">
        <f>'[1]Year 2019'!E7*(1.03^20)</f>
        <v>298.00835372045321</v>
      </c>
      <c r="F7" s="13">
        <f>'[1]Year 2019'!F7*(1.03^20)</f>
        <v>3.6122224693388265</v>
      </c>
      <c r="G7" s="13">
        <f>'[1]Year 2019'!G7*(1.03^20)</f>
        <v>0</v>
      </c>
      <c r="H7" s="13">
        <f>'[1]Year 2019'!H7*(1.03^20)</f>
        <v>0</v>
      </c>
      <c r="I7" s="13">
        <f>'[1]Year 2019'!I7*(1.03^20)</f>
        <v>0</v>
      </c>
      <c r="J7" s="13">
        <f>'[1]Year 2019'!J7*(1.03^20)</f>
        <v>0</v>
      </c>
      <c r="K7" s="13">
        <f>'[1]Year 2019'!K7*(1.03^20)</f>
        <v>1340.1345361247047</v>
      </c>
      <c r="L7" s="13">
        <f>'[1]Year 2019'!L7*(1.03^20)</f>
        <v>2129.4051456752381</v>
      </c>
      <c r="M7" s="13">
        <f>'[1]Year 2019'!M7*(1.03^20)</f>
        <v>0</v>
      </c>
      <c r="N7" s="13">
        <f>'[1]Year 2019'!N7*(1.03^20)</f>
        <v>0</v>
      </c>
      <c r="O7" s="13">
        <f>'[1]Year 2019'!O7*(1.03^20)</f>
        <v>762.17894103049241</v>
      </c>
      <c r="P7" s="13">
        <f>'[1]Year 2019'!P7*(1.03^20)</f>
        <v>1.8061112346694133</v>
      </c>
      <c r="Q7" s="13">
        <f>'[1]Year 2019'!Q7*(1.03^20)</f>
        <v>162.55001112024721</v>
      </c>
      <c r="R7" s="14">
        <f>'[1]Year 2019'!R7*(1.03^20)</f>
        <v>0</v>
      </c>
    </row>
    <row r="8" spans="2:18" ht="16" customHeight="1" x14ac:dyDescent="0.35">
      <c r="B8" s="20" t="s">
        <v>63</v>
      </c>
      <c r="C8" s="13">
        <f>'[1]Year 2019'!C8*(1.03^20)</f>
        <v>182.41723470161074</v>
      </c>
      <c r="D8" s="13">
        <f>'[1]Year 2019'!D8*(1.03^20)</f>
        <v>800.10727695855007</v>
      </c>
      <c r="E8" s="13">
        <f>'[1]Year 2019'!E8*(1.03^20)</f>
        <v>0</v>
      </c>
      <c r="F8" s="13">
        <f>'[1]Year 2019'!F8*(1.03^20)</f>
        <v>0</v>
      </c>
      <c r="G8" s="13">
        <f>'[1]Year 2019'!G8*(1.03^20)</f>
        <v>350.38557952586615</v>
      </c>
      <c r="H8" s="13">
        <f>'[1]Year 2019'!H8*(1.03^20)</f>
        <v>10.83666740801648</v>
      </c>
      <c r="I8" s="13">
        <f>'[1]Year 2019'!I8*(1.03^20)</f>
        <v>847.06616905995486</v>
      </c>
      <c r="J8" s="13">
        <f>'[1]Year 2019'!J8*(1.03^20)</f>
        <v>0</v>
      </c>
      <c r="K8" s="13">
        <f>'[1]Year 2019'!K8*(1.03^20)</f>
        <v>995.16729030284671</v>
      </c>
      <c r="L8" s="13">
        <f>'[1]Year 2019'!L8*(1.03^20)</f>
        <v>973.49395548681377</v>
      </c>
      <c r="M8" s="13">
        <f>'[1]Year 2019'!M8*(1.03^20)</f>
        <v>1.8061112346694133</v>
      </c>
      <c r="N8" s="13">
        <f>'[1]Year 2019'!N8*(1.03^20)</f>
        <v>0</v>
      </c>
      <c r="O8" s="13">
        <f>'[1]Year 2019'!O8*(1.03^20)</f>
        <v>0</v>
      </c>
      <c r="P8" s="13">
        <f>'[1]Year 2019'!P8*(1.03^20)</f>
        <v>0</v>
      </c>
      <c r="Q8" s="13">
        <f>'[1]Year 2019'!Q8*(1.03^20)</f>
        <v>0</v>
      </c>
      <c r="R8" s="14">
        <f>'[1]Year 2019'!R8*(1.03^20)</f>
        <v>0</v>
      </c>
    </row>
    <row r="9" spans="2:18" ht="16" customHeight="1" x14ac:dyDescent="0.35">
      <c r="B9" s="20" t="s">
        <v>64</v>
      </c>
      <c r="C9" s="13">
        <f>'[1]Year 2019'!C9*(1.03^20)</f>
        <v>149.90723247756131</v>
      </c>
      <c r="D9" s="13">
        <f>'[1]Year 2019'!D9*(1.03^20)</f>
        <v>2347.9446050702372</v>
      </c>
      <c r="E9" s="13">
        <f>'[1]Year 2019'!E9*(1.03^20)</f>
        <v>213.12112569099077</v>
      </c>
      <c r="F9" s="13">
        <f>'[1]Year 2019'!F9*(1.03^20)</f>
        <v>39.734447162727093</v>
      </c>
      <c r="G9" s="13">
        <f>'[1]Year 2019'!G9*(1.03^20)</f>
        <v>186.02945717094957</v>
      </c>
      <c r="H9" s="13">
        <f>'[1]Year 2019'!H9*(1.03^20)</f>
        <v>55.989448274751808</v>
      </c>
      <c r="I9" s="13">
        <f>'[1]Year 2019'!I9*(1.03^20)</f>
        <v>267.30446273107316</v>
      </c>
      <c r="J9" s="13">
        <f>'[1]Year 2019'!J9*(1.03^20)</f>
        <v>1.8061112346694133</v>
      </c>
      <c r="K9" s="13">
        <f>'[1]Year 2019'!K9*(1.03^20)</f>
        <v>155.32556618156954</v>
      </c>
      <c r="L9" s="13">
        <f>'[1]Year 2019'!L9*(1.03^20)</f>
        <v>2887.9718642363919</v>
      </c>
      <c r="M9" s="13">
        <f>'[1]Year 2019'!M9*(1.03^20)</f>
        <v>3.6122224693388265</v>
      </c>
      <c r="N9" s="13">
        <f>'[1]Year 2019'!N9*(1.03^20)</f>
        <v>0</v>
      </c>
      <c r="O9" s="13">
        <f>'[1]Year 2019'!O9*(1.03^20)</f>
        <v>28.897779754710612</v>
      </c>
      <c r="P9" s="13">
        <f>'[1]Year 2019'!P9*(1.03^20)</f>
        <v>57.795559509421224</v>
      </c>
      <c r="Q9" s="13">
        <f>'[1]Year 2019'!Q9*(1.03^20)</f>
        <v>258.27390655772609</v>
      </c>
      <c r="R9" s="14">
        <f>'[1]Year 2019'!R9*(1.03^20)</f>
        <v>0</v>
      </c>
    </row>
    <row r="10" spans="2:18" ht="16" customHeight="1" x14ac:dyDescent="0.35">
      <c r="B10" s="20" t="s">
        <v>65</v>
      </c>
      <c r="C10" s="13">
        <f>'[1]Year 2019'!C10*(1.03^20)</f>
        <v>119.20334148818128</v>
      </c>
      <c r="D10" s="13">
        <f>'[1]Year 2019'!D10*(1.03^20)</f>
        <v>1923.5084649229252</v>
      </c>
      <c r="E10" s="13">
        <f>'[1]Year 2019'!E10*(1.03^20)</f>
        <v>70.438338152107121</v>
      </c>
      <c r="F10" s="13">
        <f>'[1]Year 2019'!F10*(1.03^20)</f>
        <v>1.8061112346694133</v>
      </c>
      <c r="G10" s="13">
        <f>'[1]Year 2019'!G10*(1.03^20)</f>
        <v>240.21279421103196</v>
      </c>
      <c r="H10" s="13">
        <f>'[1]Year 2019'!H10*(1.03^20)</f>
        <v>21.673334816032959</v>
      </c>
      <c r="I10" s="13">
        <f>'[1]Year 2019'!I10*(1.03^20)</f>
        <v>83.081116794793004</v>
      </c>
      <c r="J10" s="13">
        <f>'[1]Year 2019'!J10*(1.03^20)</f>
        <v>0</v>
      </c>
      <c r="K10" s="13">
        <f>'[1]Year 2019'!K10*(1.03^20)</f>
        <v>59.60167074409064</v>
      </c>
      <c r="L10" s="13">
        <f>'[1]Year 2019'!L10*(1.03^20)</f>
        <v>3095.6746562233743</v>
      </c>
      <c r="M10" s="13">
        <f>'[1]Year 2019'!M10*(1.03^20)</f>
        <v>37.928335928057678</v>
      </c>
      <c r="N10" s="13">
        <f>'[1]Year 2019'!N10*(1.03^20)</f>
        <v>7.224444938677653</v>
      </c>
      <c r="O10" s="13">
        <f>'[1]Year 2019'!O10*(1.03^20)</f>
        <v>81.275005560123603</v>
      </c>
      <c r="P10" s="13">
        <f>'[1]Year 2019'!P10*(1.03^20)</f>
        <v>9.0305561733470654</v>
      </c>
      <c r="Q10" s="13">
        <f>'[1]Year 2019'!Q10*(1.03^20)</f>
        <v>93.917784202809486</v>
      </c>
      <c r="R10" s="14">
        <f>'[1]Year 2019'!R10*(1.03^20)</f>
        <v>0</v>
      </c>
    </row>
    <row r="11" spans="2:18" ht="16" customHeight="1" x14ac:dyDescent="0.35">
      <c r="B11" s="20" t="s">
        <v>66</v>
      </c>
      <c r="C11" s="13">
        <f>'[1]Year 2019'!C11*(1.03^20)</f>
        <v>765.79116349983121</v>
      </c>
      <c r="D11" s="13">
        <f>'[1]Year 2019'!D11*(1.03^20)</f>
        <v>1497.2662135409437</v>
      </c>
      <c r="E11" s="13">
        <f>'[1]Year 2019'!E11*(1.03^20)</f>
        <v>0</v>
      </c>
      <c r="F11" s="13">
        <f>'[1]Year 2019'!F11*(1.03^20)</f>
        <v>0</v>
      </c>
      <c r="G11" s="13">
        <f>'[1]Year 2019'!G11*(1.03^20)</f>
        <v>469.58892101404746</v>
      </c>
      <c r="H11" s="13">
        <f>'[1]Year 2019'!H11*(1.03^20)</f>
        <v>773.01560843850882</v>
      </c>
      <c r="I11" s="13">
        <f>'[1]Year 2019'!I11*(1.03^20)</f>
        <v>583.3739287982205</v>
      </c>
      <c r="J11" s="13">
        <f>'[1]Year 2019'!J11*(1.03^20)</f>
        <v>0</v>
      </c>
      <c r="K11" s="13">
        <f>'[1]Year 2019'!K11*(1.03^20)</f>
        <v>0</v>
      </c>
      <c r="L11" s="13">
        <f>'[1]Year 2019'!L11*(1.03^20)</f>
        <v>1080.054518332309</v>
      </c>
      <c r="M11" s="13">
        <f>'[1]Year 2019'!M11*(1.03^20)</f>
        <v>3.6122224693388265</v>
      </c>
      <c r="N11" s="13">
        <f>'[1]Year 2019'!N11*(1.03^20)</f>
        <v>0</v>
      </c>
      <c r="O11" s="13">
        <f>'[1]Year 2019'!O11*(1.03^20)</f>
        <v>0</v>
      </c>
      <c r="P11" s="13">
        <f>'[1]Year 2019'!P11*(1.03^20)</f>
        <v>0</v>
      </c>
      <c r="Q11" s="13">
        <f>'[1]Year 2019'!Q11*(1.03^20)</f>
        <v>0</v>
      </c>
      <c r="R11" s="14">
        <f>'[1]Year 2019'!R11*(1.03^20)</f>
        <v>0</v>
      </c>
    </row>
    <row r="12" spans="2:18" ht="16" customHeight="1" x14ac:dyDescent="0.35">
      <c r="B12" s="20" t="s">
        <v>67</v>
      </c>
      <c r="C12" s="13">
        <f>'[1]Year 2019'!C12*(1.03^20)</f>
        <v>0</v>
      </c>
      <c r="D12" s="13">
        <f>'[1]Year 2019'!D12*(1.03^20)</f>
        <v>1835.009014424124</v>
      </c>
      <c r="E12" s="13">
        <f>'[1]Year 2019'!E12*(1.03^20)</f>
        <v>0</v>
      </c>
      <c r="F12" s="13">
        <f>'[1]Year 2019'!F12*(1.03^20)</f>
        <v>0</v>
      </c>
      <c r="G12" s="13">
        <f>'[1]Year 2019'!G12*(1.03^20)</f>
        <v>0</v>
      </c>
      <c r="H12" s="13">
        <f>'[1]Year 2019'!H12*(1.03^20)</f>
        <v>0</v>
      </c>
      <c r="I12" s="13">
        <f>'[1]Year 2019'!I12*(1.03^20)</f>
        <v>0</v>
      </c>
      <c r="J12" s="13">
        <f>'[1]Year 2019'!J12*(1.03^20)</f>
        <v>0</v>
      </c>
      <c r="K12" s="13">
        <f>'[1]Year 2019'!K12*(1.03^20)</f>
        <v>650.20004448098882</v>
      </c>
      <c r="L12" s="13">
        <f>'[1]Year 2019'!L12*(1.03^20)</f>
        <v>2436.4440555690385</v>
      </c>
      <c r="M12" s="13">
        <f>'[1]Year 2019'!M12*(1.03^20)</f>
        <v>0</v>
      </c>
      <c r="N12" s="13">
        <f>'[1]Year 2019'!N12*(1.03^20)</f>
        <v>0</v>
      </c>
      <c r="O12" s="13">
        <f>'[1]Year 2019'!O12*(1.03^20)</f>
        <v>2217.9045961740394</v>
      </c>
      <c r="P12" s="13">
        <f>'[1]Year 2019'!P12*(1.03^20)</f>
        <v>0</v>
      </c>
      <c r="Q12" s="13">
        <f>'[1]Year 2019'!Q12*(1.03^20)</f>
        <v>160.74389988557778</v>
      </c>
      <c r="R12" s="14">
        <f>'[1]Year 2019'!R12*(1.03^20)</f>
        <v>0</v>
      </c>
    </row>
    <row r="13" spans="2:18" ht="16" customHeight="1" x14ac:dyDescent="0.35">
      <c r="B13" s="20" t="s">
        <v>68</v>
      </c>
      <c r="C13" s="13">
        <f>'[1]Year 2019'!C13*(1.03^20)</f>
        <v>323.29391100582495</v>
      </c>
      <c r="D13" s="13">
        <f>'[1]Year 2019'!D13*(1.03^20)</f>
        <v>904.86172856937606</v>
      </c>
      <c r="E13" s="13">
        <f>'[1]Year 2019'!E13*(1.03^20)</f>
        <v>160.74389988557778</v>
      </c>
      <c r="F13" s="13">
        <f>'[1]Year 2019'!F13*(1.03^20)</f>
        <v>1.8061112346694133</v>
      </c>
      <c r="G13" s="13">
        <f>'[1]Year 2019'!G13*(1.03^20)</f>
        <v>307.03890989380028</v>
      </c>
      <c r="H13" s="13">
        <f>'[1]Year 2019'!H13*(1.03^20)</f>
        <v>426.24225138198153</v>
      </c>
      <c r="I13" s="13">
        <f>'[1]Year 2019'!I13*(1.03^20)</f>
        <v>917.50450721206198</v>
      </c>
      <c r="J13" s="13">
        <f>'[1]Year 2019'!J13*(1.03^20)</f>
        <v>0</v>
      </c>
      <c r="K13" s="13">
        <f>'[1]Year 2019'!K13*(1.03^20)</f>
        <v>298.00835372045321</v>
      </c>
      <c r="L13" s="13">
        <f>'[1]Year 2019'!L13*(1.03^20)</f>
        <v>968.07562178280546</v>
      </c>
      <c r="M13" s="13">
        <f>'[1]Year 2019'!M13*(1.03^20)</f>
        <v>135.45834260020598</v>
      </c>
      <c r="N13" s="13">
        <f>'[1]Year 2019'!N13*(1.03^20)</f>
        <v>0</v>
      </c>
      <c r="O13" s="13">
        <f>'[1]Year 2019'!O13*(1.03^20)</f>
        <v>249.24335038437903</v>
      </c>
      <c r="P13" s="13">
        <f>'[1]Year 2019'!P13*(1.03^20)</f>
        <v>155.32556618156954</v>
      </c>
      <c r="Q13" s="13">
        <f>'[1]Year 2019'!Q13*(1.03^20)</f>
        <v>155.32556618156954</v>
      </c>
      <c r="R13" s="14">
        <f>'[1]Year 2019'!R13*(1.03^20)</f>
        <v>0</v>
      </c>
    </row>
    <row r="14" spans="2:18" ht="16" customHeight="1" x14ac:dyDescent="0.35">
      <c r="B14" s="20" t="s">
        <v>69</v>
      </c>
      <c r="C14" s="13">
        <f>'[1]Year 2019'!C14*(1.03^20)</f>
        <v>382.89558174991561</v>
      </c>
      <c r="D14" s="13">
        <f>'[1]Year 2019'!D14*(1.03^20)</f>
        <v>437.078918789998</v>
      </c>
      <c r="E14" s="13">
        <f>'[1]Year 2019'!E14*(1.03^20)</f>
        <v>749.53616238780648</v>
      </c>
      <c r="F14" s="13">
        <f>'[1]Year 2019'!F14*(1.03^20)</f>
        <v>0</v>
      </c>
      <c r="G14" s="13">
        <f>'[1]Year 2019'!G14*(1.03^20)</f>
        <v>0</v>
      </c>
      <c r="H14" s="13">
        <f>'[1]Year 2019'!H14*(1.03^20)</f>
        <v>420.82391767797327</v>
      </c>
      <c r="I14" s="13">
        <f>'[1]Year 2019'!I14*(1.03^20)</f>
        <v>50.571114570743575</v>
      </c>
      <c r="J14" s="13">
        <f>'[1]Year 2019'!J14*(1.03^20)</f>
        <v>0</v>
      </c>
      <c r="K14" s="13">
        <f>'[1]Year 2019'!K14*(1.03^20)</f>
        <v>263.69224026173436</v>
      </c>
      <c r="L14" s="13">
        <f>'[1]Year 2019'!L14*(1.03^20)</f>
        <v>1.8061112346694133</v>
      </c>
      <c r="M14" s="13">
        <f>'[1]Year 2019'!M14*(1.03^20)</f>
        <v>34.316113458718853</v>
      </c>
      <c r="N14" s="13">
        <f>'[1]Year 2019'!N14*(1.03^20)</f>
        <v>0</v>
      </c>
      <c r="O14" s="13">
        <f>'[1]Year 2019'!O14*(1.03^20)</f>
        <v>41.540558397396502</v>
      </c>
      <c r="P14" s="13">
        <f>'[1]Year 2019'!P14*(1.03^20)</f>
        <v>1199.2578598204905</v>
      </c>
      <c r="Q14" s="13">
        <f>'[1]Year 2019'!Q14*(1.03^20)</f>
        <v>0</v>
      </c>
      <c r="R14" s="14">
        <f>'[1]Year 2019'!R14*(1.03^20)</f>
        <v>0</v>
      </c>
    </row>
    <row r="15" spans="2:18" ht="16" customHeight="1" x14ac:dyDescent="0.35">
      <c r="B15" s="21" t="s">
        <v>70</v>
      </c>
      <c r="C15" s="13">
        <f>'[1]Year 2019'!C15*(1.03^20)</f>
        <v>0</v>
      </c>
      <c r="D15" s="13">
        <f>'[1]Year 2019'!D15*(1.03^20)</f>
        <v>0</v>
      </c>
      <c r="E15" s="13">
        <f>'[1]Year 2019'!E15*(1.03^20)</f>
        <v>0</v>
      </c>
      <c r="F15" s="13">
        <f>'[1]Year 2019'!F15*(1.03^20)</f>
        <v>0</v>
      </c>
      <c r="G15" s="13">
        <f>'[1]Year 2019'!G15*(1.03^20)</f>
        <v>0</v>
      </c>
      <c r="H15" s="13">
        <f>'[1]Year 2019'!H15*(1.03^20)</f>
        <v>1520.745659591646</v>
      </c>
      <c r="I15" s="13">
        <f>'[1]Year 2019'!I15*(1.03^20)</f>
        <v>14.448889877355306</v>
      </c>
      <c r="J15" s="13">
        <f>'[1]Year 2019'!J15*(1.03^20)</f>
        <v>0</v>
      </c>
      <c r="K15" s="13">
        <f>'[1]Year 2019'!K15*(1.03^20)</f>
        <v>16.255001112024718</v>
      </c>
      <c r="L15" s="13">
        <f>'[1]Year 2019'!L15*(1.03^20)</f>
        <v>0</v>
      </c>
      <c r="M15" s="13">
        <f>'[1]Year 2019'!M15*(1.03^20)</f>
        <v>21.673334816032959</v>
      </c>
      <c r="N15" s="13">
        <f>'[1]Year 2019'!N15*(1.03^20)</f>
        <v>1.8061112346694133</v>
      </c>
      <c r="O15" s="13">
        <f>'[1]Year 2019'!O15*(1.03^20)</f>
        <v>32.510002224049437</v>
      </c>
      <c r="P15" s="13">
        <f>'[1]Year 2019'!P15*(1.03^20)</f>
        <v>2306.4040466728406</v>
      </c>
      <c r="Q15" s="13">
        <f>'[1]Year 2019'!Q15*(1.03^20)</f>
        <v>0</v>
      </c>
      <c r="R15" s="14">
        <f>'[1]Year 2019'!R15*(1.03^20)</f>
        <v>0</v>
      </c>
    </row>
    <row r="16" spans="2:18" ht="16" customHeight="1" x14ac:dyDescent="0.35">
      <c r="B16" s="20" t="s">
        <v>71</v>
      </c>
      <c r="C16" s="13">
        <f>'[1]Year 2019'!C16*(1.03^20)</f>
        <v>382.89558174991561</v>
      </c>
      <c r="D16" s="13">
        <f>'[1]Year 2019'!D16*(1.03^20)</f>
        <v>1789.8562335573886</v>
      </c>
      <c r="E16" s="13">
        <f>'[1]Year 2019'!E16*(1.03^20)</f>
        <v>167.96834482425544</v>
      </c>
      <c r="F16" s="13">
        <f>'[1]Year 2019'!F16*(1.03^20)</f>
        <v>3.6122224693388265</v>
      </c>
      <c r="G16" s="13">
        <f>'[1]Year 2019'!G16*(1.03^20)</f>
        <v>290.78390878177555</v>
      </c>
      <c r="H16" s="13">
        <f>'[1]Year 2019'!H16*(1.03^20)</f>
        <v>588.79226250222871</v>
      </c>
      <c r="I16" s="13">
        <f>'[1]Year 2019'!I16*(1.03^20)</f>
        <v>110.17278531483421</v>
      </c>
      <c r="J16" s="13">
        <f>'[1]Year 2019'!J16*(1.03^20)</f>
        <v>0</v>
      </c>
      <c r="K16" s="13">
        <f>'[1]Year 2019'!K16*(1.03^20)</f>
        <v>99.336117906817734</v>
      </c>
      <c r="L16" s="13">
        <f>'[1]Year 2019'!L16*(1.03^20)</f>
        <v>2678.4629610147399</v>
      </c>
      <c r="M16" s="13">
        <f>'[1]Year 2019'!M16*(1.03^20)</f>
        <v>81.275005560123603</v>
      </c>
      <c r="N16" s="13">
        <f>'[1]Year 2019'!N16*(1.03^20)</f>
        <v>3.6122224693388265</v>
      </c>
      <c r="O16" s="13">
        <f>'[1]Year 2019'!O16*(1.03^20)</f>
        <v>92.11167296814007</v>
      </c>
      <c r="P16" s="13">
        <f>'[1]Year 2019'!P16*(1.03^20)</f>
        <v>707.99560399041002</v>
      </c>
      <c r="Q16" s="13">
        <f>'[1]Year 2019'!Q16*(1.03^20)</f>
        <v>379.2833592805768</v>
      </c>
      <c r="R16" s="14">
        <f>'[1]Year 2019'!R16*(1.03^20)</f>
        <v>0</v>
      </c>
    </row>
    <row r="17" spans="2:18" ht="16" customHeight="1" x14ac:dyDescent="0.35">
      <c r="B17" s="20" t="s">
        <v>72</v>
      </c>
      <c r="C17" s="13">
        <f>'[1]Year 2019'!C17*(1.03^20)</f>
        <v>151.71334371223071</v>
      </c>
      <c r="D17" s="13">
        <f>'[1]Year 2019'!D17*(1.03^20)</f>
        <v>400.95669409660974</v>
      </c>
      <c r="E17" s="13">
        <f>'[1]Year 2019'!E17*(1.03^20)</f>
        <v>66.82611568276829</v>
      </c>
      <c r="F17" s="13">
        <f>'[1]Year 2019'!F17*(1.03^20)</f>
        <v>1.8061112346694133</v>
      </c>
      <c r="G17" s="13">
        <f>'[1]Year 2019'!G17*(1.03^20)</f>
        <v>75.856671856115355</v>
      </c>
      <c r="H17" s="13">
        <f>'[1]Year 2019'!H17*(1.03^20)</f>
        <v>933.75950832408671</v>
      </c>
      <c r="I17" s="13">
        <f>'[1]Year 2019'!I17*(1.03^20)</f>
        <v>193.25390210962721</v>
      </c>
      <c r="J17" s="13">
        <f>'[1]Year 2019'!J17*(1.03^20)</f>
        <v>0</v>
      </c>
      <c r="K17" s="13">
        <f>'[1]Year 2019'!K17*(1.03^20)</f>
        <v>173.38667852826367</v>
      </c>
      <c r="L17" s="13">
        <f>'[1]Year 2019'!L17*(1.03^20)</f>
        <v>303.42668742446142</v>
      </c>
      <c r="M17" s="13">
        <f>'[1]Year 2019'!M17*(1.03^20)</f>
        <v>213.12112569099077</v>
      </c>
      <c r="N17" s="13">
        <f>'[1]Year 2019'!N17*(1.03^20)</f>
        <v>1.8061112346694133</v>
      </c>
      <c r="O17" s="13">
        <f>'[1]Year 2019'!O17*(1.03^20)</f>
        <v>214.92723692566017</v>
      </c>
      <c r="P17" s="13">
        <f>'[1]Year 2019'!P17*(1.03^20)</f>
        <v>1406.9606518074729</v>
      </c>
      <c r="Q17" s="13">
        <f>'[1]Year 2019'!Q17*(1.03^20)</f>
        <v>74.050560621445939</v>
      </c>
      <c r="R17" s="14">
        <f>'[1]Year 2019'!R17*(1.03^20)</f>
        <v>0</v>
      </c>
    </row>
    <row r="18" spans="2:18" ht="16" customHeight="1" x14ac:dyDescent="0.35">
      <c r="B18" s="20" t="s">
        <v>73</v>
      </c>
      <c r="C18" s="13">
        <f>'[1]Year 2019'!C18*(1.03^20)</f>
        <v>36.122224693388262</v>
      </c>
      <c r="D18" s="13">
        <f>'[1]Year 2019'!D18*(1.03^20)</f>
        <v>0</v>
      </c>
      <c r="E18" s="13">
        <f>'[1]Year 2019'!E18*(1.03^20)</f>
        <v>36.122224693388262</v>
      </c>
      <c r="F18" s="13">
        <f>'[1]Year 2019'!F18*(1.03^20)</f>
        <v>0</v>
      </c>
      <c r="G18" s="13">
        <f>'[1]Year 2019'!G18*(1.03^20)</f>
        <v>36.122224693388262</v>
      </c>
      <c r="H18" s="13">
        <f>'[1]Year 2019'!H18*(1.03^20)</f>
        <v>1042.1261824042515</v>
      </c>
      <c r="I18" s="13">
        <f>'[1]Year 2019'!I18*(1.03^20)</f>
        <v>0</v>
      </c>
      <c r="J18" s="13">
        <f>'[1]Year 2019'!J18*(1.03^20)</f>
        <v>0</v>
      </c>
      <c r="K18" s="13">
        <f>'[1]Year 2019'!K18*(1.03^20)</f>
        <v>0</v>
      </c>
      <c r="L18" s="13">
        <f>'[1]Year 2019'!L18*(1.03^20)</f>
        <v>0</v>
      </c>
      <c r="M18" s="13">
        <f>'[1]Year 2019'!M18*(1.03^20)</f>
        <v>0</v>
      </c>
      <c r="N18" s="13">
        <f>'[1]Year 2019'!N18*(1.03^20)</f>
        <v>0</v>
      </c>
      <c r="O18" s="13">
        <f>'[1]Year 2019'!O18*(1.03^20)</f>
        <v>0</v>
      </c>
      <c r="P18" s="13">
        <f>'[1]Year 2019'!P18*(1.03^20)</f>
        <v>1417.7973192154893</v>
      </c>
      <c r="Q18" s="13">
        <f>'[1]Year 2019'!Q18*(1.03^20)</f>
        <v>61.407781978760049</v>
      </c>
      <c r="R18" s="14">
        <f>'[1]Year 2019'!R18*(1.03^20)</f>
        <v>0</v>
      </c>
    </row>
    <row r="19" spans="2:18" ht="16" customHeight="1" x14ac:dyDescent="0.35">
      <c r="B19" s="21" t="s">
        <v>74</v>
      </c>
      <c r="C19" s="13">
        <f>'[1]Year 2019'!C19*(1.03^20)</f>
        <v>9.0305561733470654</v>
      </c>
      <c r="D19" s="13">
        <f>'[1]Year 2019'!D19*(1.03^20)</f>
        <v>0</v>
      </c>
      <c r="E19" s="13">
        <f>'[1]Year 2019'!E19*(1.03^20)</f>
        <v>18.061112346694131</v>
      </c>
      <c r="F19" s="13">
        <f>'[1]Year 2019'!F19*(1.03^20)</f>
        <v>5.4183337040082398</v>
      </c>
      <c r="G19" s="13">
        <f>'[1]Year 2019'!G19*(1.03^20)</f>
        <v>14.448889877355306</v>
      </c>
      <c r="H19" s="13">
        <f>'[1]Year 2019'!H19*(1.03^20)</f>
        <v>1184.808969943135</v>
      </c>
      <c r="I19" s="13">
        <f>'[1]Year 2019'!I19*(1.03^20)</f>
        <v>0</v>
      </c>
      <c r="J19" s="13">
        <f>'[1]Year 2019'!J19*(1.03^20)</f>
        <v>0</v>
      </c>
      <c r="K19" s="13">
        <f>'[1]Year 2019'!K19*(1.03^20)</f>
        <v>0</v>
      </c>
      <c r="L19" s="13">
        <f>'[1]Year 2019'!L19*(1.03^20)</f>
        <v>0</v>
      </c>
      <c r="M19" s="13">
        <f>'[1]Year 2019'!M19*(1.03^20)</f>
        <v>0</v>
      </c>
      <c r="N19" s="13">
        <f>'[1]Year 2019'!N19*(1.03^20)</f>
        <v>0</v>
      </c>
      <c r="O19" s="13">
        <f>'[1]Year 2019'!O19*(1.03^20)</f>
        <v>0</v>
      </c>
      <c r="P19" s="13">
        <f>'[1]Year 2019'!P19*(1.03^20)</f>
        <v>2570.0962869345749</v>
      </c>
      <c r="Q19" s="13">
        <f>'[1]Year 2019'!Q19*(1.03^20)</f>
        <v>9.0305561733470654</v>
      </c>
      <c r="R19" s="14">
        <f>'[1]Year 2019'!R19*(1.03^20)</f>
        <v>0</v>
      </c>
    </row>
    <row r="20" spans="2:18" ht="16" customHeight="1" x14ac:dyDescent="0.35">
      <c r="B20" s="20" t="s">
        <v>75</v>
      </c>
      <c r="C20" s="13">
        <f>'[1]Year 2019'!C20*(1.03^20)</f>
        <v>28.897779754710612</v>
      </c>
      <c r="D20" s="13">
        <f>'[1]Year 2019'!D20*(1.03^20)</f>
        <v>0</v>
      </c>
      <c r="E20" s="13">
        <f>'[1]Year 2019'!E20*(1.03^20)</f>
        <v>18.061112346694131</v>
      </c>
      <c r="F20" s="13">
        <f>'[1]Year 2019'!F20*(1.03^20)</f>
        <v>7.224444938677653</v>
      </c>
      <c r="G20" s="13">
        <f>'[1]Year 2019'!G20*(1.03^20)</f>
        <v>46.958892101404743</v>
      </c>
      <c r="H20" s="13">
        <f>'[1]Year 2019'!H20*(1.03^20)</f>
        <v>1195.6456373511517</v>
      </c>
      <c r="I20" s="13">
        <f>'[1]Year 2019'!I20*(1.03^20)</f>
        <v>0</v>
      </c>
      <c r="J20" s="13">
        <f>'[1]Year 2019'!J20*(1.03^20)</f>
        <v>1.8061112346694133</v>
      </c>
      <c r="K20" s="13">
        <f>'[1]Year 2019'!K20*(1.03^20)</f>
        <v>0</v>
      </c>
      <c r="L20" s="13">
        <f>'[1]Year 2019'!L20*(1.03^20)</f>
        <v>0</v>
      </c>
      <c r="M20" s="13">
        <f>'[1]Year 2019'!M20*(1.03^20)</f>
        <v>0</v>
      </c>
      <c r="N20" s="13">
        <f>'[1]Year 2019'!N20*(1.03^20)</f>
        <v>0</v>
      </c>
      <c r="O20" s="13">
        <f>'[1]Year 2019'!O20*(1.03^20)</f>
        <v>0</v>
      </c>
      <c r="P20" s="13">
        <f>'[1]Year 2019'!P20*(1.03^20)</f>
        <v>1788.0501223227191</v>
      </c>
      <c r="Q20" s="13">
        <f>'[1]Year 2019'!Q20*(1.03^20)</f>
        <v>39.734447162727093</v>
      </c>
      <c r="R20" s="14">
        <f>'[1]Year 2019'!R20*(1.03^20)</f>
        <v>1.8061112346694133</v>
      </c>
    </row>
    <row r="21" spans="2:18" ht="16" customHeight="1" x14ac:dyDescent="0.35">
      <c r="B21" s="20" t="s">
        <v>76</v>
      </c>
      <c r="C21" s="13">
        <f>'[1]Year 2019'!C21*(1.03^20)</f>
        <v>0</v>
      </c>
      <c r="D21" s="13">
        <f>'[1]Year 2019'!D21*(1.03^20)</f>
        <v>0</v>
      </c>
      <c r="E21" s="13">
        <f>'[1]Year 2019'!E21*(1.03^20)</f>
        <v>0</v>
      </c>
      <c r="F21" s="13">
        <f>'[1]Year 2019'!F21*(1.03^20)</f>
        <v>0</v>
      </c>
      <c r="G21" s="13">
        <f>'[1]Year 2019'!G21*(1.03^20)</f>
        <v>1083.6667408016478</v>
      </c>
      <c r="H21" s="13">
        <f>'[1]Year 2019'!H21*(1.03^20)</f>
        <v>326.90613347516381</v>
      </c>
      <c r="I21" s="13">
        <f>'[1]Year 2019'!I21*(1.03^20)</f>
        <v>0</v>
      </c>
      <c r="J21" s="13">
        <f>'[1]Year 2019'!J21*(1.03^20)</f>
        <v>0</v>
      </c>
      <c r="K21" s="13">
        <f>'[1]Year 2019'!K21*(1.03^20)</f>
        <v>232.9883492723543</v>
      </c>
      <c r="L21" s="13">
        <f>'[1]Year 2019'!L21*(1.03^20)</f>
        <v>7.224444938677653</v>
      </c>
      <c r="M21" s="13">
        <f>'[1]Year 2019'!M21*(1.03^20)</f>
        <v>16.255001112024718</v>
      </c>
      <c r="N21" s="13">
        <f>'[1]Year 2019'!N21*(1.03^20)</f>
        <v>0</v>
      </c>
      <c r="O21" s="13">
        <f>'[1]Year 2019'!O21*(1.03^20)</f>
        <v>0</v>
      </c>
      <c r="P21" s="13">
        <f>'[1]Year 2019'!P21*(1.03^20)</f>
        <v>202.2844582829743</v>
      </c>
      <c r="Q21" s="13">
        <f>'[1]Year 2019'!Q21*(1.03^20)</f>
        <v>46.958892101404743</v>
      </c>
      <c r="R21" s="14">
        <f>'[1]Year 2019'!R21*(1.03^20)</f>
        <v>0</v>
      </c>
    </row>
    <row r="22" spans="2:18" ht="16" customHeight="1" x14ac:dyDescent="0.35">
      <c r="B22" s="20" t="s">
        <v>77</v>
      </c>
      <c r="C22" s="13">
        <f>'[1]Year 2019'!C22*(1.03^20)</f>
        <v>27.0916685200412</v>
      </c>
      <c r="D22" s="13">
        <f>'[1]Year 2019'!D22*(1.03^20)</f>
        <v>1.8061112346694133</v>
      </c>
      <c r="E22" s="13">
        <f>'[1]Year 2019'!E22*(1.03^20)</f>
        <v>27.0916685200412</v>
      </c>
      <c r="F22" s="13">
        <f>'[1]Year 2019'!F22*(1.03^20)</f>
        <v>0</v>
      </c>
      <c r="G22" s="13">
        <f>'[1]Year 2019'!G22*(1.03^20)</f>
        <v>43.346669632065918</v>
      </c>
      <c r="H22" s="13">
        <f>'[1]Year 2019'!H22*(1.03^20)</f>
        <v>1627.3062224371413</v>
      </c>
      <c r="I22" s="13">
        <f>'[1]Year 2019'!I22*(1.03^20)</f>
        <v>9.0305561733470654</v>
      </c>
      <c r="J22" s="13">
        <f>'[1]Year 2019'!J22*(1.03^20)</f>
        <v>0</v>
      </c>
      <c r="K22" s="13">
        <f>'[1]Year 2019'!K22*(1.03^20)</f>
        <v>7.224444938677653</v>
      </c>
      <c r="L22" s="13">
        <f>'[1]Year 2019'!L22*(1.03^20)</f>
        <v>3.6122224693388265</v>
      </c>
      <c r="M22" s="13">
        <f>'[1]Year 2019'!M22*(1.03^20)</f>
        <v>3.6122224693388265</v>
      </c>
      <c r="N22" s="13">
        <f>'[1]Year 2019'!N22*(1.03^20)</f>
        <v>0</v>
      </c>
      <c r="O22" s="13">
        <f>'[1]Year 2019'!O22*(1.03^20)</f>
        <v>3.6122224693388265</v>
      </c>
      <c r="P22" s="13">
        <f>'[1]Year 2019'!P22*(1.03^20)</f>
        <v>2407.5462758143281</v>
      </c>
      <c r="Q22" s="13">
        <f>'[1]Year 2019'!Q22*(1.03^20)</f>
        <v>28.897779754710612</v>
      </c>
      <c r="R22" s="14">
        <f>'[1]Year 2019'!R22*(1.03^20)</f>
        <v>0</v>
      </c>
    </row>
    <row r="23" spans="2:18" ht="16" customHeight="1" x14ac:dyDescent="0.35">
      <c r="B23" s="20" t="s">
        <v>78</v>
      </c>
      <c r="C23" s="13">
        <f>'[1]Year 2019'!C23*(1.03^20)</f>
        <v>72.244449386776523</v>
      </c>
      <c r="D23" s="13">
        <f>'[1]Year 2019'!D23*(1.03^20)</f>
        <v>0</v>
      </c>
      <c r="E23" s="13">
        <f>'[1]Year 2019'!E23*(1.03^20)</f>
        <v>39.734447162727093</v>
      </c>
      <c r="F23" s="13">
        <f>'[1]Year 2019'!F23*(1.03^20)</f>
        <v>0</v>
      </c>
      <c r="G23" s="13">
        <f>'[1]Year 2019'!G23*(1.03^20)</f>
        <v>50.571114570743575</v>
      </c>
      <c r="H23" s="13">
        <f>'[1]Year 2019'!H23*(1.03^20)</f>
        <v>1085.4728520363174</v>
      </c>
      <c r="I23" s="13">
        <f>'[1]Year 2019'!I23*(1.03^20)</f>
        <v>0</v>
      </c>
      <c r="J23" s="13">
        <f>'[1]Year 2019'!J23*(1.03^20)</f>
        <v>0</v>
      </c>
      <c r="K23" s="13">
        <f>'[1]Year 2019'!K23*(1.03^20)</f>
        <v>0</v>
      </c>
      <c r="L23" s="13">
        <f>'[1]Year 2019'!L23*(1.03^20)</f>
        <v>0</v>
      </c>
      <c r="M23" s="13">
        <f>'[1]Year 2019'!M23*(1.03^20)</f>
        <v>0</v>
      </c>
      <c r="N23" s="13">
        <f>'[1]Year 2019'!N23*(1.03^20)</f>
        <v>0</v>
      </c>
      <c r="O23" s="13">
        <f>'[1]Year 2019'!O23*(1.03^20)</f>
        <v>0</v>
      </c>
      <c r="P23" s="13">
        <f>'[1]Year 2019'!P23*(1.03^20)</f>
        <v>1090.8911857403257</v>
      </c>
      <c r="Q23" s="13">
        <f>'[1]Year 2019'!Q23*(1.03^20)</f>
        <v>48.765003336074159</v>
      </c>
      <c r="R23" s="14">
        <f>'[1]Year 2019'!R23*(1.03^20)</f>
        <v>0</v>
      </c>
    </row>
    <row r="24" spans="2:18" ht="16" customHeight="1" x14ac:dyDescent="0.35">
      <c r="B24" s="20" t="s">
        <v>79</v>
      </c>
      <c r="C24" s="13">
        <f>'[1]Year 2019'!C24*(1.03^20)</f>
        <v>240.21279421103196</v>
      </c>
      <c r="D24" s="13">
        <f>'[1]Year 2019'!D24*(1.03^20)</f>
        <v>298.00835372045321</v>
      </c>
      <c r="E24" s="13">
        <f>'[1]Year 2019'!E24*(1.03^20)</f>
        <v>110.17278531483421</v>
      </c>
      <c r="F24" s="13">
        <f>'[1]Year 2019'!F24*(1.03^20)</f>
        <v>0</v>
      </c>
      <c r="G24" s="13">
        <f>'[1]Year 2019'!G24*(1.03^20)</f>
        <v>175.19278976293307</v>
      </c>
      <c r="H24" s="13">
        <f>'[1]Year 2019'!H24*(1.03^20)</f>
        <v>884.99450498801252</v>
      </c>
      <c r="I24" s="13">
        <f>'[1]Year 2019'!I24*(1.03^20)</f>
        <v>83.081116794793004</v>
      </c>
      <c r="J24" s="13">
        <f>'[1]Year 2019'!J24*(1.03^20)</f>
        <v>0</v>
      </c>
      <c r="K24" s="13">
        <f>'[1]Year 2019'!K24*(1.03^20)</f>
        <v>37.928335928057678</v>
      </c>
      <c r="L24" s="13">
        <f>'[1]Year 2019'!L24*(1.03^20)</f>
        <v>298.00835372045321</v>
      </c>
      <c r="M24" s="13">
        <f>'[1]Year 2019'!M24*(1.03^20)</f>
        <v>55.989448274751808</v>
      </c>
      <c r="N24" s="13">
        <f>'[1]Year 2019'!N24*(1.03^20)</f>
        <v>0</v>
      </c>
      <c r="O24" s="13">
        <f>'[1]Year 2019'!O24*(1.03^20)</f>
        <v>36.122224693388262</v>
      </c>
      <c r="P24" s="13">
        <f>'[1]Year 2019'!P24*(1.03^20)</f>
        <v>794.68894325454187</v>
      </c>
      <c r="Q24" s="13">
        <f>'[1]Year 2019'!Q24*(1.03^20)</f>
        <v>193.25390210962721</v>
      </c>
      <c r="R24" s="14">
        <f>'[1]Year 2019'!R24*(1.03^20)</f>
        <v>3.6122224693388265</v>
      </c>
    </row>
    <row r="25" spans="2:18" ht="16" customHeight="1" x14ac:dyDescent="0.35">
      <c r="B25" s="20" t="s">
        <v>80</v>
      </c>
      <c r="C25" s="13">
        <f>'[1]Year 2019'!C25*(1.03^20)</f>
        <v>316.06946606714735</v>
      </c>
      <c r="D25" s="13">
        <f>'[1]Year 2019'!D25*(1.03^20)</f>
        <v>659.23060065433583</v>
      </c>
      <c r="E25" s="13">
        <f>'[1]Year 2019'!E25*(1.03^20)</f>
        <v>101.14222914148715</v>
      </c>
      <c r="F25" s="13">
        <f>'[1]Year 2019'!F25*(1.03^20)</f>
        <v>0</v>
      </c>
      <c r="G25" s="13">
        <f>'[1]Year 2019'!G25*(1.03^20)</f>
        <v>153.51945494690014</v>
      </c>
      <c r="H25" s="13">
        <f>'[1]Year 2019'!H25*(1.03^20)</f>
        <v>623.10837596094757</v>
      </c>
      <c r="I25" s="13">
        <f>'[1]Year 2019'!I25*(1.03^20)</f>
        <v>75.856671856115355</v>
      </c>
      <c r="J25" s="13">
        <f>'[1]Year 2019'!J25*(1.03^20)</f>
        <v>0</v>
      </c>
      <c r="K25" s="13">
        <f>'[1]Year 2019'!K25*(1.03^20)</f>
        <v>66.82611568276829</v>
      </c>
      <c r="L25" s="13">
        <f>'[1]Year 2019'!L25*(1.03^20)</f>
        <v>597.82281867557583</v>
      </c>
      <c r="M25" s="13">
        <f>'[1]Year 2019'!M25*(1.03^20)</f>
        <v>157.13167741623894</v>
      </c>
      <c r="N25" s="13">
        <f>'[1]Year 2019'!N25*(1.03^20)</f>
        <v>0</v>
      </c>
      <c r="O25" s="13">
        <f>'[1]Year 2019'!O25*(1.03^20)</f>
        <v>216.7333481603296</v>
      </c>
      <c r="P25" s="13">
        <f>'[1]Year 2019'!P25*(1.03^20)</f>
        <v>1027.6772925268961</v>
      </c>
      <c r="Q25" s="13">
        <f>'[1]Year 2019'!Q25*(1.03^20)</f>
        <v>238.40668297636256</v>
      </c>
      <c r="R25" s="14">
        <f>'[1]Year 2019'!R25*(1.03^20)</f>
        <v>0</v>
      </c>
    </row>
    <row r="26" spans="2:18" ht="16" customHeight="1" x14ac:dyDescent="0.35">
      <c r="B26" s="20" t="s">
        <v>81</v>
      </c>
      <c r="C26" s="13">
        <f>'[1]Year 2019'!C26*(1.03^20)</f>
        <v>462.36447607536979</v>
      </c>
      <c r="D26" s="13">
        <f>'[1]Year 2019'!D26*(1.03^20)</f>
        <v>865.12728140664899</v>
      </c>
      <c r="E26" s="13">
        <f>'[1]Year 2019'!E26*(1.03^20)</f>
        <v>0</v>
      </c>
      <c r="F26" s="13">
        <f>'[1]Year 2019'!F26*(1.03^20)</f>
        <v>0</v>
      </c>
      <c r="G26" s="13">
        <f>'[1]Year 2019'!G26*(1.03^20)</f>
        <v>3.6122224693388265</v>
      </c>
      <c r="H26" s="13">
        <f>'[1]Year 2019'!H26*(1.03^20)</f>
        <v>1052.9628498122679</v>
      </c>
      <c r="I26" s="13">
        <f>'[1]Year 2019'!I26*(1.03^20)</f>
        <v>476.81336595272512</v>
      </c>
      <c r="J26" s="13">
        <f>'[1]Year 2019'!J26*(1.03^20)</f>
        <v>0</v>
      </c>
      <c r="K26" s="13">
        <f>'[1]Year 2019'!K26*(1.03^20)</f>
        <v>72.244449386776523</v>
      </c>
      <c r="L26" s="13">
        <f>'[1]Year 2019'!L26*(1.03^20)</f>
        <v>816.3622780705748</v>
      </c>
      <c r="M26" s="13">
        <f>'[1]Year 2019'!M26*(1.03^20)</f>
        <v>482.23169965673333</v>
      </c>
      <c r="N26" s="13">
        <f>'[1]Year 2019'!N26*(1.03^20)</f>
        <v>0</v>
      </c>
      <c r="O26" s="13">
        <f>'[1]Year 2019'!O26*(1.03^20)</f>
        <v>57.795559509421224</v>
      </c>
      <c r="P26" s="13">
        <f>'[1]Year 2019'!P26*(1.03^20)</f>
        <v>81.275005560123603</v>
      </c>
      <c r="Q26" s="13">
        <f>'[1]Year 2019'!Q26*(1.03^20)</f>
        <v>110.17278531483421</v>
      </c>
      <c r="R26" s="14">
        <f>'[1]Year 2019'!R26*(1.03^20)</f>
        <v>0</v>
      </c>
    </row>
    <row r="27" spans="2:18" ht="16" customHeight="1" x14ac:dyDescent="0.35">
      <c r="B27" s="20" t="s">
        <v>82</v>
      </c>
      <c r="C27" s="13">
        <f>'[1]Year 2019'!C27*(1.03^20)</f>
        <v>0</v>
      </c>
      <c r="D27" s="13">
        <f>'[1]Year 2019'!D27*(1.03^20)</f>
        <v>0</v>
      </c>
      <c r="E27" s="13">
        <f>'[1]Year 2019'!E27*(1.03^20)</f>
        <v>0</v>
      </c>
      <c r="F27" s="13">
        <f>'[1]Year 2019'!F27*(1.03^20)</f>
        <v>0</v>
      </c>
      <c r="G27" s="13">
        <f>'[1]Year 2019'!G27*(1.03^20)</f>
        <v>0</v>
      </c>
      <c r="H27" s="13">
        <f>'[1]Year 2019'!H27*(1.03^20)</f>
        <v>971.68784425214437</v>
      </c>
      <c r="I27" s="13">
        <f>'[1]Year 2019'!I27*(1.03^20)</f>
        <v>110.17278531483421</v>
      </c>
      <c r="J27" s="13">
        <f>'[1]Year 2019'!J27*(1.03^20)</f>
        <v>0</v>
      </c>
      <c r="K27" s="13">
        <f>'[1]Year 2019'!K27*(1.03^20)</f>
        <v>532.80281422747692</v>
      </c>
      <c r="L27" s="13">
        <f>'[1]Year 2019'!L27*(1.03^20)</f>
        <v>0</v>
      </c>
      <c r="M27" s="13">
        <f>'[1]Year 2019'!M27*(1.03^20)</f>
        <v>10.83666740801648</v>
      </c>
      <c r="N27" s="13">
        <f>'[1]Year 2019'!N27*(1.03^20)</f>
        <v>9.0305561733470654</v>
      </c>
      <c r="O27" s="13">
        <f>'[1]Year 2019'!O27*(1.03^20)</f>
        <v>0</v>
      </c>
      <c r="P27" s="13">
        <f>'[1]Year 2019'!P27*(1.03^20)</f>
        <v>991.55506783350791</v>
      </c>
      <c r="Q27" s="13">
        <f>'[1]Year 2019'!Q27*(1.03^20)</f>
        <v>0</v>
      </c>
      <c r="R27" s="14">
        <f>'[1]Year 2019'!R27*(1.03^20)</f>
        <v>0</v>
      </c>
    </row>
    <row r="28" spans="2:18" ht="16" customHeight="1" x14ac:dyDescent="0.35">
      <c r="B28" s="20" t="s">
        <v>83</v>
      </c>
      <c r="C28" s="13">
        <f>'[1]Year 2019'!C28*(1.03^20)</f>
        <v>74.050560621445939</v>
      </c>
      <c r="D28" s="13">
        <f>'[1]Year 2019'!D28*(1.03^20)</f>
        <v>0</v>
      </c>
      <c r="E28" s="13">
        <f>'[1]Year 2019'!E28*(1.03^20)</f>
        <v>66.82611568276829</v>
      </c>
      <c r="F28" s="13">
        <f>'[1]Year 2019'!F28*(1.03^20)</f>
        <v>0</v>
      </c>
      <c r="G28" s="13">
        <f>'[1]Year 2019'!G28*(1.03^20)</f>
        <v>469.58892101404746</v>
      </c>
      <c r="H28" s="13">
        <f>'[1]Year 2019'!H28*(1.03^20)</f>
        <v>720.63838263309594</v>
      </c>
      <c r="I28" s="13">
        <f>'[1]Year 2019'!I28*(1.03^20)</f>
        <v>0</v>
      </c>
      <c r="J28" s="13">
        <f>'[1]Year 2019'!J28*(1.03^20)</f>
        <v>0</v>
      </c>
      <c r="K28" s="13">
        <f>'[1]Year 2019'!K28*(1.03^20)</f>
        <v>0</v>
      </c>
      <c r="L28" s="13">
        <f>'[1]Year 2019'!L28*(1.03^20)</f>
        <v>0</v>
      </c>
      <c r="M28" s="13">
        <f>'[1]Year 2019'!M28*(1.03^20)</f>
        <v>0</v>
      </c>
      <c r="N28" s="13">
        <f>'[1]Year 2019'!N28*(1.03^20)</f>
        <v>0</v>
      </c>
      <c r="O28" s="13">
        <f>'[1]Year 2019'!O28*(1.03^20)</f>
        <v>0</v>
      </c>
      <c r="P28" s="13">
        <f>'[1]Year 2019'!P28*(1.03^20)</f>
        <v>139.07056506954481</v>
      </c>
      <c r="Q28" s="13">
        <f>'[1]Year 2019'!Q28*(1.03^20)</f>
        <v>231.1822380376849</v>
      </c>
      <c r="R28" s="14">
        <f>'[1]Year 2019'!R28*(1.03^20)</f>
        <v>0</v>
      </c>
    </row>
    <row r="29" spans="2:18" ht="16" customHeight="1" x14ac:dyDescent="0.35">
      <c r="B29" s="20" t="s">
        <v>84</v>
      </c>
      <c r="C29" s="13">
        <f>'[1]Year 2019'!C29*(1.03^20)</f>
        <v>41.540558397396502</v>
      </c>
      <c r="D29" s="13">
        <f>'[1]Year 2019'!D29*(1.03^20)</f>
        <v>0</v>
      </c>
      <c r="E29" s="13">
        <f>'[1]Year 2019'!E29*(1.03^20)</f>
        <v>23.479446050702371</v>
      </c>
      <c r="F29" s="13">
        <f>'[1]Year 2019'!F29*(1.03^20)</f>
        <v>0</v>
      </c>
      <c r="G29" s="13">
        <f>'[1]Year 2019'!G29*(1.03^20)</f>
        <v>34.316113458718853</v>
      </c>
      <c r="H29" s="13">
        <f>'[1]Year 2019'!H29*(1.03^20)</f>
        <v>1025.8711812922268</v>
      </c>
      <c r="I29" s="13">
        <f>'[1]Year 2019'!I29*(1.03^20)</f>
        <v>34.316113458718853</v>
      </c>
      <c r="J29" s="13">
        <f>'[1]Year 2019'!J29*(1.03^20)</f>
        <v>5.4183337040082398</v>
      </c>
      <c r="K29" s="13">
        <f>'[1]Year 2019'!K29*(1.03^20)</f>
        <v>28.897779754710612</v>
      </c>
      <c r="L29" s="13">
        <f>'[1]Year 2019'!L29*(1.03^20)</f>
        <v>1.8061112346694133</v>
      </c>
      <c r="M29" s="13">
        <f>'[1]Year 2019'!M29*(1.03^20)</f>
        <v>30.703890989380024</v>
      </c>
      <c r="N29" s="13">
        <f>'[1]Year 2019'!N29*(1.03^20)</f>
        <v>0</v>
      </c>
      <c r="O29" s="13">
        <f>'[1]Year 2019'!O29*(1.03^20)</f>
        <v>14.448889877355306</v>
      </c>
      <c r="P29" s="13">
        <f>'[1]Year 2019'!P29*(1.03^20)</f>
        <v>1432.2462090928448</v>
      </c>
      <c r="Q29" s="13">
        <f>'[1]Year 2019'!Q29*(1.03^20)</f>
        <v>21.673334816032959</v>
      </c>
      <c r="R29" s="14">
        <f>'[1]Year 2019'!R29*(1.03^20)</f>
        <v>1.8061112346694133</v>
      </c>
    </row>
    <row r="30" spans="2:18" ht="16" customHeight="1" x14ac:dyDescent="0.35">
      <c r="B30" s="20" t="s">
        <v>85</v>
      </c>
      <c r="C30" s="13">
        <f>'[1]Year 2019'!C30*(1.03^20)</f>
        <v>124.62167519218951</v>
      </c>
      <c r="D30" s="13">
        <f>'[1]Year 2019'!D30*(1.03^20)</f>
        <v>63.213893213429465</v>
      </c>
      <c r="E30" s="13">
        <f>'[1]Year 2019'!E30*(1.03^20)</f>
        <v>149.90723247756131</v>
      </c>
      <c r="F30" s="13">
        <f>'[1]Year 2019'!F30*(1.03^20)</f>
        <v>0</v>
      </c>
      <c r="G30" s="13">
        <f>'[1]Year 2019'!G30*(1.03^20)</f>
        <v>133.65223136553658</v>
      </c>
      <c r="H30" s="13">
        <f>'[1]Year 2019'!H30*(1.03^20)</f>
        <v>951.82062067078084</v>
      </c>
      <c r="I30" s="13">
        <f>'[1]Year 2019'!I30*(1.03^20)</f>
        <v>155.32556618156954</v>
      </c>
      <c r="J30" s="13">
        <f>'[1]Year 2019'!J30*(1.03^20)</f>
        <v>0</v>
      </c>
      <c r="K30" s="13">
        <f>'[1]Year 2019'!K30*(1.03^20)</f>
        <v>314.26335483247789</v>
      </c>
      <c r="L30" s="13">
        <f>'[1]Year 2019'!L30*(1.03^20)</f>
        <v>72.244449386776523</v>
      </c>
      <c r="M30" s="13">
        <f>'[1]Year 2019'!M30*(1.03^20)</f>
        <v>32.510002224049437</v>
      </c>
      <c r="N30" s="13">
        <f>'[1]Year 2019'!N30*(1.03^20)</f>
        <v>0</v>
      </c>
      <c r="O30" s="13">
        <f>'[1]Year 2019'!O30*(1.03^20)</f>
        <v>18.061112346694131</v>
      </c>
      <c r="P30" s="13">
        <f>'[1]Year 2019'!P30*(1.03^20)</f>
        <v>763.98505226516181</v>
      </c>
      <c r="Q30" s="13">
        <f>'[1]Year 2019'!Q30*(1.03^20)</f>
        <v>99.336117906817734</v>
      </c>
      <c r="R30" s="14">
        <f>'[1]Year 2019'!R30*(1.03^20)</f>
        <v>0</v>
      </c>
    </row>
    <row r="31" spans="2:18" ht="16" customHeight="1" x14ac:dyDescent="0.35">
      <c r="B31" s="20" t="s">
        <v>86</v>
      </c>
      <c r="C31" s="15">
        <f>'[1]Year 2019'!C31*(1.03^20)</f>
        <v>7.224444938677653</v>
      </c>
      <c r="D31" s="15">
        <f>'[1]Year 2019'!D31*(1.03^20)</f>
        <v>7.224444938677653</v>
      </c>
      <c r="E31" s="15">
        <f>'[1]Year 2019'!E31*(1.03^20)</f>
        <v>225.76390433367666</v>
      </c>
      <c r="F31" s="15">
        <f>'[1]Year 2019'!F31*(1.03^20)</f>
        <v>0</v>
      </c>
      <c r="G31" s="15">
        <f>'[1]Year 2019'!G31*(1.03^20)</f>
        <v>0</v>
      </c>
      <c r="H31" s="15">
        <f>'[1]Year 2019'!H31*(1.03^20)</f>
        <v>16.255001112024718</v>
      </c>
      <c r="I31" s="15">
        <f>'[1]Year 2019'!I31*(1.03^20)</f>
        <v>296.20224248578376</v>
      </c>
      <c r="J31" s="15">
        <f>'[1]Year 2019'!J31*(1.03^20)</f>
        <v>0</v>
      </c>
      <c r="K31" s="15">
        <f>'[1]Year 2019'!K31*(1.03^20)</f>
        <v>0</v>
      </c>
      <c r="L31" s="15">
        <f>'[1]Year 2019'!L31*(1.03^20)</f>
        <v>0</v>
      </c>
      <c r="M31" s="15">
        <f>'[1]Year 2019'!M31*(1.03^20)</f>
        <v>0</v>
      </c>
      <c r="N31" s="15">
        <f>'[1]Year 2019'!N31*(1.03^20)</f>
        <v>0</v>
      </c>
      <c r="O31" s="15">
        <f>'[1]Year 2019'!O31*(1.03^20)</f>
        <v>0</v>
      </c>
      <c r="P31" s="15">
        <f>'[1]Year 2019'!P31*(1.03^20)</f>
        <v>14.448889877355306</v>
      </c>
      <c r="Q31" s="15">
        <f>'[1]Year 2019'!Q31*(1.03^20)</f>
        <v>0</v>
      </c>
      <c r="R31" s="16">
        <f>'[1]Year 2019'!R31*(1.03^20)</f>
        <v>0</v>
      </c>
    </row>
    <row r="33" spans="2:18" ht="16" customHeight="1" x14ac:dyDescent="0.35">
      <c r="B33" s="22" t="s">
        <v>51</v>
      </c>
      <c r="C33" s="24" t="s">
        <v>87</v>
      </c>
      <c r="D33" s="24"/>
      <c r="E33" s="24"/>
      <c r="F33" s="24"/>
      <c r="G33" s="24" t="s">
        <v>88</v>
      </c>
      <c r="H33" s="24"/>
      <c r="I33" s="24"/>
      <c r="J33" s="24"/>
      <c r="K33" s="24" t="s">
        <v>89</v>
      </c>
      <c r="L33" s="24"/>
      <c r="M33" s="24"/>
      <c r="N33" s="24"/>
      <c r="O33" s="25" t="s">
        <v>90</v>
      </c>
      <c r="P33" s="24"/>
      <c r="Q33" s="24"/>
      <c r="R33" s="24"/>
    </row>
    <row r="34" spans="2:18" ht="16" customHeight="1" x14ac:dyDescent="0.35">
      <c r="B34" s="23"/>
      <c r="C34" s="12" t="s">
        <v>59</v>
      </c>
      <c r="D34" s="12" t="s">
        <v>58</v>
      </c>
      <c r="E34" s="12" t="s">
        <v>57</v>
      </c>
      <c r="F34" s="12" t="s">
        <v>56</v>
      </c>
      <c r="G34" s="12" t="s">
        <v>59</v>
      </c>
      <c r="H34" s="12" t="s">
        <v>58</v>
      </c>
      <c r="I34" s="12" t="s">
        <v>57</v>
      </c>
      <c r="J34" s="12" t="s">
        <v>56</v>
      </c>
      <c r="K34" s="12" t="s">
        <v>59</v>
      </c>
      <c r="L34" s="12" t="s">
        <v>58</v>
      </c>
      <c r="M34" s="12" t="s">
        <v>57</v>
      </c>
      <c r="N34" s="12" t="s">
        <v>56</v>
      </c>
      <c r="O34" s="12" t="s">
        <v>59</v>
      </c>
      <c r="P34" s="12" t="s">
        <v>58</v>
      </c>
      <c r="Q34" s="12" t="s">
        <v>57</v>
      </c>
      <c r="R34" s="12" t="s">
        <v>56</v>
      </c>
    </row>
    <row r="35" spans="2:18" ht="16" customHeight="1" x14ac:dyDescent="0.35">
      <c r="B35" s="20" t="s">
        <v>91</v>
      </c>
      <c r="C35" s="13">
        <f>'[1]Year 2019'!C35*(1.03^20)</f>
        <v>0</v>
      </c>
      <c r="D35" s="13">
        <f>'[1]Year 2019'!D35*(1.03^20)</f>
        <v>171.58056729359427</v>
      </c>
      <c r="E35" s="13">
        <f>'[1]Year 2019'!E35*(1.03^20)</f>
        <v>128.23389766152835</v>
      </c>
      <c r="F35" s="13">
        <f>'[1]Year 2019'!F35*(1.03^20)</f>
        <v>43.346669632065918</v>
      </c>
      <c r="G35" s="13">
        <f>'[1]Year 2019'!G35*(1.03^20)</f>
        <v>0</v>
      </c>
      <c r="H35" s="13">
        <f>'[1]Year 2019'!H35*(1.03^20)</f>
        <v>588.79226250222871</v>
      </c>
      <c r="I35" s="13">
        <f>'[1]Year 2019'!I35*(1.03^20)</f>
        <v>131.84612013086718</v>
      </c>
      <c r="J35" s="13">
        <f>'[1]Year 2019'!J35*(1.03^20)</f>
        <v>337.74280088318028</v>
      </c>
      <c r="K35" s="13">
        <f>'[1]Year 2019'!K35*(1.03^20)</f>
        <v>5.4183337040082398</v>
      </c>
      <c r="L35" s="13">
        <f>'[1]Year 2019'!L35*(1.03^20)</f>
        <v>366.64058063789088</v>
      </c>
      <c r="M35" s="13">
        <f>'[1]Year 2019'!M35*(1.03^20)</f>
        <v>1880.1617952908591</v>
      </c>
      <c r="N35" s="13">
        <f>'[1]Year 2019'!N35*(1.03^20)</f>
        <v>200.47834704830487</v>
      </c>
      <c r="O35" s="13">
        <f>'[1]Year 2019'!O35*(1.03^20)</f>
        <v>14.448889877355306</v>
      </c>
      <c r="P35" s="13">
        <f>'[1]Year 2019'!P35*(1.03^20)</f>
        <v>88.499450498801252</v>
      </c>
      <c r="Q35" s="13">
        <f>'[1]Year 2019'!Q35*(1.03^20)</f>
        <v>2662.2079599027152</v>
      </c>
      <c r="R35" s="14">
        <f>'[1]Year 2019'!R35*(1.03^20)</f>
        <v>429.85447385132034</v>
      </c>
    </row>
    <row r="36" spans="2:18" ht="16" customHeight="1" x14ac:dyDescent="0.35">
      <c r="B36" s="20" t="s">
        <v>92</v>
      </c>
      <c r="C36" s="13">
        <f>'[1]Year 2019'!C36*(1.03^20)</f>
        <v>0</v>
      </c>
      <c r="D36" s="13">
        <f>'[1]Year 2019'!D36*(1.03^20)</f>
        <v>162.55001112024721</v>
      </c>
      <c r="E36" s="13">
        <f>'[1]Year 2019'!E36*(1.03^20)</f>
        <v>1.8061112346694133</v>
      </c>
      <c r="F36" s="13">
        <f>'[1]Year 2019'!F36*(1.03^20)</f>
        <v>106.56056284549538</v>
      </c>
      <c r="G36" s="13">
        <f>'[1]Year 2019'!G36*(1.03^20)</f>
        <v>0</v>
      </c>
      <c r="H36" s="13">
        <f>'[1]Year 2019'!H36*(1.03^20)</f>
        <v>0</v>
      </c>
      <c r="I36" s="13">
        <f>'[1]Year 2019'!I36*(1.03^20)</f>
        <v>0</v>
      </c>
      <c r="J36" s="13">
        <f>'[1]Year 2019'!J36*(1.03^20)</f>
        <v>0</v>
      </c>
      <c r="K36" s="13">
        <f>'[1]Year 2019'!K36*(1.03^20)</f>
        <v>10.83666740801648</v>
      </c>
      <c r="L36" s="13">
        <f>'[1]Year 2019'!L36*(1.03^20)</f>
        <v>0</v>
      </c>
      <c r="M36" s="13">
        <f>'[1]Year 2019'!M36*(1.03^20)</f>
        <v>1246.2167519218951</v>
      </c>
      <c r="N36" s="13">
        <f>'[1]Year 2019'!N36*(1.03^20)</f>
        <v>186.02945717094957</v>
      </c>
      <c r="O36" s="13">
        <f>'[1]Year 2019'!O36*(1.03^20)</f>
        <v>3.6122224693388265</v>
      </c>
      <c r="P36" s="13">
        <f>'[1]Year 2019'!P36*(1.03^20)</f>
        <v>54.183337040082399</v>
      </c>
      <c r="Q36" s="13">
        <f>'[1]Year 2019'!Q36*(1.03^20)</f>
        <v>2179.9762602459818</v>
      </c>
      <c r="R36" s="14">
        <f>'[1]Year 2019'!R36*(1.03^20)</f>
        <v>3.6122224693388265</v>
      </c>
    </row>
    <row r="37" spans="2:18" ht="16" customHeight="1" x14ac:dyDescent="0.35">
      <c r="B37" s="20" t="s">
        <v>93</v>
      </c>
      <c r="C37" s="13">
        <f>'[1]Year 2019'!C37*(1.03^20)</f>
        <v>0</v>
      </c>
      <c r="D37" s="13">
        <f>'[1]Year 2019'!D37*(1.03^20)</f>
        <v>32.510002224049437</v>
      </c>
      <c r="E37" s="13">
        <f>'[1]Year 2019'!E37*(1.03^20)</f>
        <v>1410.5728742768117</v>
      </c>
      <c r="F37" s="13">
        <f>'[1]Year 2019'!F37*(1.03^20)</f>
        <v>111.97889654950362</v>
      </c>
      <c r="G37" s="13">
        <f>'[1]Year 2019'!G37*(1.03^20)</f>
        <v>0</v>
      </c>
      <c r="H37" s="13">
        <f>'[1]Year 2019'!H37*(1.03^20)</f>
        <v>173.38667852826367</v>
      </c>
      <c r="I37" s="13">
        <f>'[1]Year 2019'!I37*(1.03^20)</f>
        <v>671.87337929702176</v>
      </c>
      <c r="J37" s="13">
        <f>'[1]Year 2019'!J37*(1.03^20)</f>
        <v>167.96834482425544</v>
      </c>
      <c r="K37" s="13">
        <f>'[1]Year 2019'!K37*(1.03^20)</f>
        <v>0</v>
      </c>
      <c r="L37" s="13">
        <f>'[1]Year 2019'!L37*(1.03^20)</f>
        <v>102.94834037615655</v>
      </c>
      <c r="M37" s="13">
        <f>'[1]Year 2019'!M37*(1.03^20)</f>
        <v>3.6122224693388265</v>
      </c>
      <c r="N37" s="13">
        <f>'[1]Year 2019'!N37*(1.03^20)</f>
        <v>153.51945494690014</v>
      </c>
      <c r="O37" s="13">
        <f>'[1]Year 2019'!O37*(1.03^20)</f>
        <v>0</v>
      </c>
      <c r="P37" s="13">
        <f>'[1]Year 2019'!P37*(1.03^20)</f>
        <v>144.48889877355305</v>
      </c>
      <c r="Q37" s="13">
        <f>'[1]Year 2019'!Q37*(1.03^20)</f>
        <v>23.479446050702371</v>
      </c>
      <c r="R37" s="14">
        <f>'[1]Year 2019'!R37*(1.03^20)</f>
        <v>238.40668297636256</v>
      </c>
    </row>
    <row r="38" spans="2:18" ht="16" customHeight="1" x14ac:dyDescent="0.35">
      <c r="B38" s="20" t="s">
        <v>94</v>
      </c>
      <c r="C38" s="13">
        <f>'[1]Year 2019'!C38*(1.03^20)</f>
        <v>0</v>
      </c>
      <c r="D38" s="13">
        <f>'[1]Year 2019'!D38*(1.03^20)</f>
        <v>890.41283869202073</v>
      </c>
      <c r="E38" s="13">
        <f>'[1]Year 2019'!E38*(1.03^20)</f>
        <v>886.80061622268192</v>
      </c>
      <c r="F38" s="13">
        <f>'[1]Year 2019'!F38*(1.03^20)</f>
        <v>1425.0217641541672</v>
      </c>
      <c r="G38" s="13">
        <f>'[1]Year 2019'!G38*(1.03^20)</f>
        <v>0</v>
      </c>
      <c r="H38" s="13">
        <f>'[1]Year 2019'!H38*(1.03^20)</f>
        <v>316.06946606714735</v>
      </c>
      <c r="I38" s="13">
        <f>'[1]Year 2019'!I38*(1.03^20)</f>
        <v>359.41613569921321</v>
      </c>
      <c r="J38" s="13">
        <f>'[1]Year 2019'!J38*(1.03^20)</f>
        <v>269.11057396574256</v>
      </c>
      <c r="K38" s="13">
        <f>'[1]Year 2019'!K38*(1.03^20)</f>
        <v>0</v>
      </c>
      <c r="L38" s="13">
        <f>'[1]Year 2019'!L38*(1.03^20)</f>
        <v>433.4666963206592</v>
      </c>
      <c r="M38" s="13">
        <f>'[1]Year 2019'!M38*(1.03^20)</f>
        <v>0</v>
      </c>
      <c r="N38" s="13">
        <f>'[1]Year 2019'!N38*(1.03^20)</f>
        <v>0</v>
      </c>
      <c r="O38" s="13">
        <f>'[1]Year 2019'!O38*(1.03^20)</f>
        <v>0</v>
      </c>
      <c r="P38" s="13">
        <f>'[1]Year 2019'!P38*(1.03^20)</f>
        <v>805.52561066255828</v>
      </c>
      <c r="Q38" s="13">
        <f>'[1]Year 2019'!Q38*(1.03^20)</f>
        <v>0</v>
      </c>
      <c r="R38" s="14">
        <f>'[1]Year 2019'!R38*(1.03^20)</f>
        <v>0</v>
      </c>
    </row>
    <row r="39" spans="2:18" ht="16" customHeight="1" x14ac:dyDescent="0.35">
      <c r="B39" s="20" t="s">
        <v>95</v>
      </c>
      <c r="C39" s="13">
        <f>'[1]Year 2019'!C39*(1.03^20)</f>
        <v>1.8061112346694133</v>
      </c>
      <c r="D39" s="13">
        <f>'[1]Year 2019'!D39*(1.03^20)</f>
        <v>238.40668297636256</v>
      </c>
      <c r="E39" s="13">
        <f>'[1]Year 2019'!E39*(1.03^20)</f>
        <v>66.82611568276829</v>
      </c>
      <c r="F39" s="13">
        <f>'[1]Year 2019'!F39*(1.03^20)</f>
        <v>252.85557285371786</v>
      </c>
      <c r="G39" s="13">
        <f>'[1]Year 2019'!G39*(1.03^20)</f>
        <v>10.83666740801648</v>
      </c>
      <c r="H39" s="13">
        <f>'[1]Year 2019'!H39*(1.03^20)</f>
        <v>34.316113458718853</v>
      </c>
      <c r="I39" s="13">
        <f>'[1]Year 2019'!I39*(1.03^20)</f>
        <v>50.571114570743575</v>
      </c>
      <c r="J39" s="13">
        <f>'[1]Year 2019'!J39*(1.03^20)</f>
        <v>5.4183337040082398</v>
      </c>
      <c r="K39" s="13">
        <f>'[1]Year 2019'!K39*(1.03^20)</f>
        <v>9.0305561733470654</v>
      </c>
      <c r="L39" s="13">
        <f>'[1]Year 2019'!L39*(1.03^20)</f>
        <v>0</v>
      </c>
      <c r="M39" s="13">
        <f>'[1]Year 2019'!M39*(1.03^20)</f>
        <v>1443.0828765008612</v>
      </c>
      <c r="N39" s="13">
        <f>'[1]Year 2019'!N39*(1.03^20)</f>
        <v>84.88722802946242</v>
      </c>
      <c r="O39" s="13">
        <f>'[1]Year 2019'!O39*(1.03^20)</f>
        <v>1.8061112346694133</v>
      </c>
      <c r="P39" s="13">
        <f>'[1]Year 2019'!P39*(1.03^20)</f>
        <v>236.60057174169313</v>
      </c>
      <c r="Q39" s="13">
        <f>'[1]Year 2019'!Q39*(1.03^20)</f>
        <v>2393.0973859369724</v>
      </c>
      <c r="R39" s="14">
        <f>'[1]Year 2019'!R39*(1.03^20)</f>
        <v>16.255001112024718</v>
      </c>
    </row>
    <row r="40" spans="2:18" ht="16" customHeight="1" x14ac:dyDescent="0.35">
      <c r="B40" s="20" t="s">
        <v>96</v>
      </c>
      <c r="C40" s="13">
        <f>'[1]Year 2019'!C40*(1.03^20)</f>
        <v>0</v>
      </c>
      <c r="D40" s="13">
        <f>'[1]Year 2019'!D40*(1.03^20)</f>
        <v>1004.1978464761937</v>
      </c>
      <c r="E40" s="13">
        <f>'[1]Year 2019'!E40*(1.03^20)</f>
        <v>7.224444938677653</v>
      </c>
      <c r="F40" s="13">
        <f>'[1]Year 2019'!F40*(1.03^20)</f>
        <v>7.224444938677653</v>
      </c>
      <c r="G40" s="13">
        <f>'[1]Year 2019'!G40*(1.03^20)</f>
        <v>0</v>
      </c>
      <c r="H40" s="13">
        <f>'[1]Year 2019'!H40*(1.03^20)</f>
        <v>175.19278976293307</v>
      </c>
      <c r="I40" s="13">
        <f>'[1]Year 2019'!I40*(1.03^20)</f>
        <v>10.83666740801648</v>
      </c>
      <c r="J40" s="13">
        <f>'[1]Year 2019'!J40*(1.03^20)</f>
        <v>41.540558397396502</v>
      </c>
      <c r="K40" s="13">
        <f>'[1]Year 2019'!K40*(1.03^20)</f>
        <v>0</v>
      </c>
      <c r="L40" s="13">
        <f>'[1]Year 2019'!L40*(1.03^20)</f>
        <v>43.346669632065918</v>
      </c>
      <c r="M40" s="13">
        <f>'[1]Year 2019'!M40*(1.03^20)</f>
        <v>904.86172856937606</v>
      </c>
      <c r="N40" s="13">
        <f>'[1]Year 2019'!N40*(1.03^20)</f>
        <v>290.78390878177555</v>
      </c>
      <c r="O40" s="13">
        <f>'[1]Year 2019'!O40*(1.03^20)</f>
        <v>46.958892101404743</v>
      </c>
      <c r="P40" s="13">
        <f>'[1]Year 2019'!P40*(1.03^20)</f>
        <v>27.0916685200412</v>
      </c>
      <c r="Q40" s="13">
        <f>'[1]Year 2019'!Q40*(1.03^20)</f>
        <v>2232.3534860513946</v>
      </c>
      <c r="R40" s="14">
        <f>'[1]Year 2019'!R40*(1.03^20)</f>
        <v>113.78500778417303</v>
      </c>
    </row>
    <row r="41" spans="2:18" ht="16" customHeight="1" x14ac:dyDescent="0.35">
      <c r="B41" s="20" t="s">
        <v>97</v>
      </c>
      <c r="C41" s="13">
        <f>'[1]Year 2019'!C41*(1.03^20)</f>
        <v>5.4183337040082398</v>
      </c>
      <c r="D41" s="13">
        <f>'[1]Year 2019'!D41*(1.03^20)</f>
        <v>135.45834260020598</v>
      </c>
      <c r="E41" s="13">
        <f>'[1]Year 2019'!E41*(1.03^20)</f>
        <v>155.32556618156954</v>
      </c>
      <c r="F41" s="13">
        <f>'[1]Year 2019'!F41*(1.03^20)</f>
        <v>507.51725694210512</v>
      </c>
      <c r="G41" s="13">
        <f>'[1]Year 2019'!G41*(1.03^20)</f>
        <v>0</v>
      </c>
      <c r="H41" s="13">
        <f>'[1]Year 2019'!H41*(1.03^20)</f>
        <v>167.96834482425544</v>
      </c>
      <c r="I41" s="13">
        <f>'[1]Year 2019'!I41*(1.03^20)</f>
        <v>128.23389766152835</v>
      </c>
      <c r="J41" s="13">
        <f>'[1]Year 2019'!J41*(1.03^20)</f>
        <v>68.632226917437706</v>
      </c>
      <c r="K41" s="13">
        <f>'[1]Year 2019'!K41*(1.03^20)</f>
        <v>0</v>
      </c>
      <c r="L41" s="13">
        <f>'[1]Year 2019'!L41*(1.03^20)</f>
        <v>45.152780866735334</v>
      </c>
      <c r="M41" s="13">
        <f>'[1]Year 2019'!M41*(1.03^20)</f>
        <v>1697.7445605892485</v>
      </c>
      <c r="N41" s="13">
        <f>'[1]Year 2019'!N41*(1.03^20)</f>
        <v>88.499450498801252</v>
      </c>
      <c r="O41" s="13">
        <f>'[1]Year 2019'!O41*(1.03^20)</f>
        <v>23.479446050702371</v>
      </c>
      <c r="P41" s="13">
        <f>'[1]Year 2019'!P41*(1.03^20)</f>
        <v>498.48670076875806</v>
      </c>
      <c r="Q41" s="13">
        <f>'[1]Year 2019'!Q41*(1.03^20)</f>
        <v>2376.8423848249477</v>
      </c>
      <c r="R41" s="14">
        <f>'[1]Year 2019'!R41*(1.03^20)</f>
        <v>59.60167074409064</v>
      </c>
    </row>
    <row r="42" spans="2:18" ht="16" customHeight="1" x14ac:dyDescent="0.35">
      <c r="B42" s="20" t="s">
        <v>98</v>
      </c>
      <c r="C42" s="13">
        <f>'[1]Year 2019'!C42*(1.03^20)</f>
        <v>0</v>
      </c>
      <c r="D42" s="13">
        <f>'[1]Year 2019'!D42*(1.03^20)</f>
        <v>119.20334148818128</v>
      </c>
      <c r="E42" s="13">
        <f>'[1]Year 2019'!E42*(1.03^20)</f>
        <v>260.08001779239549</v>
      </c>
      <c r="F42" s="13">
        <f>'[1]Year 2019'!F42*(1.03^20)</f>
        <v>139.07056506954481</v>
      </c>
      <c r="G42" s="13">
        <f>'[1]Year 2019'!G42*(1.03^20)</f>
        <v>0</v>
      </c>
      <c r="H42" s="13">
        <f>'[1]Year 2019'!H42*(1.03^20)</f>
        <v>263.69224026173436</v>
      </c>
      <c r="I42" s="13">
        <f>'[1]Year 2019'!I42*(1.03^20)</f>
        <v>108.3666740801648</v>
      </c>
      <c r="J42" s="13">
        <f>'[1]Year 2019'!J42*(1.03^20)</f>
        <v>285.36557507776729</v>
      </c>
      <c r="K42" s="13">
        <f>'[1]Year 2019'!K42*(1.03^20)</f>
        <v>0</v>
      </c>
      <c r="L42" s="13">
        <f>'[1]Year 2019'!L42*(1.03^20)</f>
        <v>106.56056284549538</v>
      </c>
      <c r="M42" s="13">
        <f>'[1]Year 2019'!M42*(1.03^20)</f>
        <v>1047.5445161082596</v>
      </c>
      <c r="N42" s="13">
        <f>'[1]Year 2019'!N42*(1.03^20)</f>
        <v>3.6122224693388265</v>
      </c>
      <c r="O42" s="13">
        <f>'[1]Year 2019'!O42*(1.03^20)</f>
        <v>16.255001112024718</v>
      </c>
      <c r="P42" s="13">
        <f>'[1]Year 2019'!P42*(1.03^20)</f>
        <v>84.88722802946242</v>
      </c>
      <c r="Q42" s="13">
        <f>'[1]Year 2019'!Q42*(1.03^20)</f>
        <v>1954.2123559123052</v>
      </c>
      <c r="R42" s="14">
        <f>'[1]Year 2019'!R42*(1.03^20)</f>
        <v>279.94724137375903</v>
      </c>
    </row>
    <row r="43" spans="2:18" ht="16" customHeight="1" x14ac:dyDescent="0.35">
      <c r="B43" s="20" t="s">
        <v>99</v>
      </c>
      <c r="C43" s="13">
        <f>'[1]Year 2019'!C43*(1.03^20)</f>
        <v>1.8061112346694133</v>
      </c>
      <c r="D43" s="13">
        <f>'[1]Year 2019'!D43*(1.03^20)</f>
        <v>630.33282089962518</v>
      </c>
      <c r="E43" s="13">
        <f>'[1]Year 2019'!E43*(1.03^20)</f>
        <v>1081.8606295669786</v>
      </c>
      <c r="F43" s="13">
        <f>'[1]Year 2019'!F43*(1.03^20)</f>
        <v>576.14948385954278</v>
      </c>
      <c r="G43" s="13">
        <f>'[1]Year 2019'!G43*(1.03^20)</f>
        <v>1.8061112346694133</v>
      </c>
      <c r="H43" s="13">
        <f>'[1]Year 2019'!H43*(1.03^20)</f>
        <v>339.54891211784968</v>
      </c>
      <c r="I43" s="13">
        <f>'[1]Year 2019'!I43*(1.03^20)</f>
        <v>724.25060510243475</v>
      </c>
      <c r="J43" s="13">
        <f>'[1]Year 2019'!J43*(1.03^20)</f>
        <v>205.8966807523131</v>
      </c>
      <c r="K43" s="13">
        <f>'[1]Year 2019'!K43*(1.03^20)</f>
        <v>1.8061112346694133</v>
      </c>
      <c r="L43" s="13">
        <f>'[1]Year 2019'!L43*(1.03^20)</f>
        <v>175.19278976293307</v>
      </c>
      <c r="M43" s="13">
        <f>'[1]Year 2019'!M43*(1.03^20)</f>
        <v>715.22004892908762</v>
      </c>
      <c r="N43" s="13">
        <f>'[1]Year 2019'!N43*(1.03^20)</f>
        <v>469.58892101404746</v>
      </c>
      <c r="O43" s="13">
        <f>'[1]Year 2019'!O43*(1.03^20)</f>
        <v>0</v>
      </c>
      <c r="P43" s="13">
        <f>'[1]Year 2019'!P43*(1.03^20)</f>
        <v>433.4666963206592</v>
      </c>
      <c r="Q43" s="13">
        <f>'[1]Year 2019'!Q43*(1.03^20)</f>
        <v>2389.4851634676338</v>
      </c>
      <c r="R43" s="14">
        <f>'[1]Year 2019'!R43*(1.03^20)</f>
        <v>1128.8195216683832</v>
      </c>
    </row>
    <row r="44" spans="2:18" ht="16" customHeight="1" x14ac:dyDescent="0.35">
      <c r="B44" s="20" t="s">
        <v>100</v>
      </c>
      <c r="C44" s="13">
        <f>'[1]Year 2019'!C44*(1.03^20)</f>
        <v>1.8061112346694133</v>
      </c>
      <c r="D44" s="13">
        <f>'[1]Year 2019'!D44*(1.03^20)</f>
        <v>16.255001112024718</v>
      </c>
      <c r="E44" s="13">
        <f>'[1]Year 2019'!E44*(1.03^20)</f>
        <v>1.8061112346694133</v>
      </c>
      <c r="F44" s="13">
        <f>'[1]Year 2019'!F44*(1.03^20)</f>
        <v>10.83666740801648</v>
      </c>
      <c r="G44" s="13">
        <f>'[1]Year 2019'!G44*(1.03^20)</f>
        <v>3.6122224693388265</v>
      </c>
      <c r="H44" s="13">
        <f>'[1]Year 2019'!H44*(1.03^20)</f>
        <v>79.468894325454187</v>
      </c>
      <c r="I44" s="13">
        <f>'[1]Year 2019'!I44*(1.03^20)</f>
        <v>0</v>
      </c>
      <c r="J44" s="13">
        <f>'[1]Year 2019'!J44*(1.03^20)</f>
        <v>102.94834037615655</v>
      </c>
      <c r="K44" s="13">
        <f>'[1]Year 2019'!K44*(1.03^20)</f>
        <v>0</v>
      </c>
      <c r="L44" s="13">
        <f>'[1]Year 2019'!L44*(1.03^20)</f>
        <v>75.856671856115355</v>
      </c>
      <c r="M44" s="13">
        <f>'[1]Year 2019'!M44*(1.03^20)</f>
        <v>1432.2462090928448</v>
      </c>
      <c r="N44" s="13">
        <f>'[1]Year 2019'!N44*(1.03^20)</f>
        <v>1.8061112346694133</v>
      </c>
      <c r="O44" s="13">
        <f>'[1]Year 2019'!O44*(1.03^20)</f>
        <v>0</v>
      </c>
      <c r="P44" s="13">
        <f>'[1]Year 2019'!P44*(1.03^20)</f>
        <v>0</v>
      </c>
      <c r="Q44" s="13">
        <f>'[1]Year 2019'!Q44*(1.03^20)</f>
        <v>3670.0180288482479</v>
      </c>
      <c r="R44" s="14">
        <f>'[1]Year 2019'!R44*(1.03^20)</f>
        <v>184.22334593628014</v>
      </c>
    </row>
    <row r="45" spans="2:18" ht="16" customHeight="1" x14ac:dyDescent="0.35">
      <c r="B45" s="21" t="s">
        <v>101</v>
      </c>
      <c r="C45" s="13">
        <f>'[1]Year 2019'!C45*(1.03^20)</f>
        <v>0</v>
      </c>
      <c r="D45" s="13">
        <f>'[1]Year 2019'!D45*(1.03^20)</f>
        <v>102.94834037615655</v>
      </c>
      <c r="E45" s="13">
        <f>'[1]Year 2019'!E45*(1.03^20)</f>
        <v>1.8061112346694133</v>
      </c>
      <c r="F45" s="13">
        <f>'[1]Year 2019'!F45*(1.03^20)</f>
        <v>93.917784202809486</v>
      </c>
      <c r="G45" s="13">
        <f>'[1]Year 2019'!G45*(1.03^20)</f>
        <v>0</v>
      </c>
      <c r="H45" s="13">
        <f>'[1]Year 2019'!H45*(1.03^20)</f>
        <v>50.571114570743575</v>
      </c>
      <c r="I45" s="13">
        <f>'[1]Year 2019'!I45*(1.03^20)</f>
        <v>0</v>
      </c>
      <c r="J45" s="13">
        <f>'[1]Year 2019'!J45*(1.03^20)</f>
        <v>55.989448274751808</v>
      </c>
      <c r="K45" s="13">
        <f>'[1]Year 2019'!K45*(1.03^20)</f>
        <v>9.0305561733470654</v>
      </c>
      <c r="L45" s="13">
        <f>'[1]Year 2019'!L45*(1.03^20)</f>
        <v>14.448889877355306</v>
      </c>
      <c r="M45" s="13">
        <f>'[1]Year 2019'!M45*(1.03^20)</f>
        <v>1634.5306673758189</v>
      </c>
      <c r="N45" s="13">
        <f>'[1]Year 2019'!N45*(1.03^20)</f>
        <v>41.540558397396502</v>
      </c>
      <c r="O45" s="13">
        <f>'[1]Year 2019'!O45*(1.03^20)</f>
        <v>36.122224693388262</v>
      </c>
      <c r="P45" s="13">
        <f>'[1]Year 2019'!P45*(1.03^20)</f>
        <v>41.540558397396502</v>
      </c>
      <c r="Q45" s="13">
        <f>'[1]Year 2019'!Q45*(1.03^20)</f>
        <v>3451.4785694532488</v>
      </c>
      <c r="R45" s="14">
        <f>'[1]Year 2019'!R45*(1.03^20)</f>
        <v>45.152780866735334</v>
      </c>
    </row>
    <row r="46" spans="2:18" ht="16" customHeight="1" x14ac:dyDescent="0.35">
      <c r="B46" s="20" t="s">
        <v>102</v>
      </c>
      <c r="C46" s="13">
        <f>'[1]Year 2019'!C46*(1.03^20)</f>
        <v>1.8061112346694133</v>
      </c>
      <c r="D46" s="13">
        <f>'[1]Year 2019'!D46*(1.03^20)</f>
        <v>155.32556618156954</v>
      </c>
      <c r="E46" s="13">
        <f>'[1]Year 2019'!E46*(1.03^20)</f>
        <v>0</v>
      </c>
      <c r="F46" s="13">
        <f>'[1]Year 2019'!F46*(1.03^20)</f>
        <v>209.50890322165193</v>
      </c>
      <c r="G46" s="13">
        <f>'[1]Year 2019'!G46*(1.03^20)</f>
        <v>0</v>
      </c>
      <c r="H46" s="13">
        <f>'[1]Year 2019'!H46*(1.03^20)</f>
        <v>5.4183337040082398</v>
      </c>
      <c r="I46" s="13">
        <f>'[1]Year 2019'!I46*(1.03^20)</f>
        <v>0</v>
      </c>
      <c r="J46" s="13">
        <f>'[1]Year 2019'!J46*(1.03^20)</f>
        <v>3.6122224693388265</v>
      </c>
      <c r="K46" s="13">
        <f>'[1]Year 2019'!K46*(1.03^20)</f>
        <v>0</v>
      </c>
      <c r="L46" s="13">
        <f>'[1]Year 2019'!L46*(1.03^20)</f>
        <v>9.0305561733470654</v>
      </c>
      <c r="M46" s="13">
        <f>'[1]Year 2019'!M46*(1.03^20)</f>
        <v>621.30226472627817</v>
      </c>
      <c r="N46" s="13">
        <f>'[1]Year 2019'!N46*(1.03^20)</f>
        <v>314.26335483247789</v>
      </c>
      <c r="O46" s="13">
        <f>'[1]Year 2019'!O46*(1.03^20)</f>
        <v>0</v>
      </c>
      <c r="P46" s="13">
        <f>'[1]Year 2019'!P46*(1.03^20)</f>
        <v>832.61727918259953</v>
      </c>
      <c r="Q46" s="13">
        <f>'[1]Year 2019'!Q46*(1.03^20)</f>
        <v>2826.5640822576315</v>
      </c>
      <c r="R46" s="14">
        <f>'[1]Year 2019'!R46*(1.03^20)</f>
        <v>10.83666740801648</v>
      </c>
    </row>
    <row r="47" spans="2:18" ht="16" customHeight="1" x14ac:dyDescent="0.35">
      <c r="B47" s="20" t="s">
        <v>103</v>
      </c>
      <c r="C47" s="13">
        <f>'[1]Year 2019'!C47*(1.03^20)</f>
        <v>0</v>
      </c>
      <c r="D47" s="13">
        <f>'[1]Year 2019'!D47*(1.03^20)</f>
        <v>0</v>
      </c>
      <c r="E47" s="13">
        <f>'[1]Year 2019'!E47*(1.03^20)</f>
        <v>0</v>
      </c>
      <c r="F47" s="13">
        <f>'[1]Year 2019'!F47*(1.03^20)</f>
        <v>0</v>
      </c>
      <c r="G47" s="13">
        <f>'[1]Year 2019'!G47*(1.03^20)</f>
        <v>0</v>
      </c>
      <c r="H47" s="13">
        <f>'[1]Year 2019'!H47*(1.03^20)</f>
        <v>111.97889654950362</v>
      </c>
      <c r="I47" s="13">
        <f>'[1]Year 2019'!I47*(1.03^20)</f>
        <v>0</v>
      </c>
      <c r="J47" s="13">
        <f>'[1]Year 2019'!J47*(1.03^20)</f>
        <v>363.02835816855207</v>
      </c>
      <c r="K47" s="13">
        <f>'[1]Year 2019'!K47*(1.03^20)</f>
        <v>9.0305561733470654</v>
      </c>
      <c r="L47" s="13">
        <f>'[1]Year 2019'!L47*(1.03^20)</f>
        <v>243.82501668037079</v>
      </c>
      <c r="M47" s="13">
        <f>'[1]Year 2019'!M47*(1.03^20)</f>
        <v>2226.9351523473865</v>
      </c>
      <c r="N47" s="13">
        <f>'[1]Year 2019'!N47*(1.03^20)</f>
        <v>0</v>
      </c>
      <c r="O47" s="13">
        <f>'[1]Year 2019'!O47*(1.03^20)</f>
        <v>1.8061112346694133</v>
      </c>
      <c r="P47" s="13">
        <f>'[1]Year 2019'!P47*(1.03^20)</f>
        <v>0</v>
      </c>
      <c r="Q47" s="13">
        <f>'[1]Year 2019'!Q47*(1.03^20)</f>
        <v>2835.5946384309786</v>
      </c>
      <c r="R47" s="14">
        <f>'[1]Year 2019'!R47*(1.03^20)</f>
        <v>59.60167074409064</v>
      </c>
    </row>
    <row r="48" spans="2:18" ht="16" customHeight="1" x14ac:dyDescent="0.35">
      <c r="B48" s="20" t="s">
        <v>104</v>
      </c>
      <c r="C48" s="13">
        <f>'[1]Year 2019'!C48*(1.03^20)</f>
        <v>0</v>
      </c>
      <c r="D48" s="13">
        <f>'[1]Year 2019'!D48*(1.03^20)</f>
        <v>554.47614904350985</v>
      </c>
      <c r="E48" s="13">
        <f>'[1]Year 2019'!E48*(1.03^20)</f>
        <v>339.54891211784968</v>
      </c>
      <c r="F48" s="13">
        <f>'[1]Year 2019'!F48*(1.03^20)</f>
        <v>373.86502557656854</v>
      </c>
      <c r="G48" s="13">
        <f>'[1]Year 2019'!G48*(1.03^20)</f>
        <v>0</v>
      </c>
      <c r="H48" s="13">
        <f>'[1]Year 2019'!H48*(1.03^20)</f>
        <v>52.377225805412984</v>
      </c>
      <c r="I48" s="13">
        <f>'[1]Year 2019'!I48*(1.03^20)</f>
        <v>243.82501668037079</v>
      </c>
      <c r="J48" s="13">
        <f>'[1]Year 2019'!J48*(1.03^20)</f>
        <v>12.642778642685894</v>
      </c>
      <c r="K48" s="13">
        <f>'[1]Year 2019'!K48*(1.03^20)</f>
        <v>1.8061112346694133</v>
      </c>
      <c r="L48" s="13">
        <f>'[1]Year 2019'!L48*(1.03^20)</f>
        <v>19.867223581363547</v>
      </c>
      <c r="M48" s="13">
        <f>'[1]Year 2019'!M48*(1.03^20)</f>
        <v>2172.7518153073042</v>
      </c>
      <c r="N48" s="13">
        <f>'[1]Year 2019'!N48*(1.03^20)</f>
        <v>559.89448274751805</v>
      </c>
      <c r="O48" s="13">
        <f>'[1]Year 2019'!O48*(1.03^20)</f>
        <v>28.897779754710612</v>
      </c>
      <c r="P48" s="13">
        <f>'[1]Year 2019'!P48*(1.03^20)</f>
        <v>646.58782201164991</v>
      </c>
      <c r="Q48" s="13">
        <f>'[1]Year 2019'!Q48*(1.03^20)</f>
        <v>2703.7485183001118</v>
      </c>
      <c r="R48" s="14">
        <f>'[1]Year 2019'!R48*(1.03^20)</f>
        <v>34.316113458718853</v>
      </c>
    </row>
    <row r="49" spans="2:18" ht="16" customHeight="1" x14ac:dyDescent="0.35">
      <c r="B49" s="21" t="s">
        <v>105</v>
      </c>
      <c r="C49" s="13">
        <f>'[1]Year 2019'!C49*(1.03^20)</f>
        <v>0</v>
      </c>
      <c r="D49" s="13">
        <f>'[1]Year 2019'!D49*(1.03^20)</f>
        <v>903.05561733470665</v>
      </c>
      <c r="E49" s="13">
        <f>'[1]Year 2019'!E49*(1.03^20)</f>
        <v>104.75445161082597</v>
      </c>
      <c r="F49" s="13">
        <f>'[1]Year 2019'!F49*(1.03^20)</f>
        <v>465.9766985447086</v>
      </c>
      <c r="G49" s="13">
        <f>'[1]Year 2019'!G49*(1.03^20)</f>
        <v>0</v>
      </c>
      <c r="H49" s="13">
        <f>'[1]Year 2019'!H49*(1.03^20)</f>
        <v>18.061112346694131</v>
      </c>
      <c r="I49" s="13">
        <f>'[1]Year 2019'!I49*(1.03^20)</f>
        <v>45.152780866735334</v>
      </c>
      <c r="J49" s="13">
        <f>'[1]Year 2019'!J49*(1.03^20)</f>
        <v>202.2844582829743</v>
      </c>
      <c r="K49" s="13">
        <f>'[1]Year 2019'!K49*(1.03^20)</f>
        <v>0</v>
      </c>
      <c r="L49" s="13">
        <f>'[1]Year 2019'!L49*(1.03^20)</f>
        <v>110.17278531483421</v>
      </c>
      <c r="M49" s="13">
        <f>'[1]Year 2019'!M49*(1.03^20)</f>
        <v>691.74060287838529</v>
      </c>
      <c r="N49" s="13">
        <f>'[1]Year 2019'!N49*(1.03^20)</f>
        <v>162.55001112024721</v>
      </c>
      <c r="O49" s="13">
        <f>'[1]Year 2019'!O49*(1.03^20)</f>
        <v>0</v>
      </c>
      <c r="P49" s="13">
        <f>'[1]Year 2019'!P49*(1.03^20)</f>
        <v>422.63002891264273</v>
      </c>
      <c r="Q49" s="13">
        <f>'[1]Year 2019'!Q49*(1.03^20)</f>
        <v>2523.1373948331702</v>
      </c>
      <c r="R49" s="14">
        <f>'[1]Year 2019'!R49*(1.03^20)</f>
        <v>30.703890989380024</v>
      </c>
    </row>
    <row r="50" spans="2:18" ht="16" customHeight="1" x14ac:dyDescent="0.35">
      <c r="B50" s="20" t="s">
        <v>106</v>
      </c>
      <c r="C50" s="15">
        <f>'[1]Year 2019'!C50*(1.03^20)</f>
        <v>0</v>
      </c>
      <c r="D50" s="15">
        <f>'[1]Year 2019'!D50*(1.03^20)</f>
        <v>565.31281645152637</v>
      </c>
      <c r="E50" s="15">
        <f>'[1]Year 2019'!E50*(1.03^20)</f>
        <v>39.734447162727093</v>
      </c>
      <c r="F50" s="15">
        <f>'[1]Year 2019'!F50*(1.03^20)</f>
        <v>126.42778642685893</v>
      </c>
      <c r="G50" s="15">
        <f>'[1]Year 2019'!G50*(1.03^20)</f>
        <v>0</v>
      </c>
      <c r="H50" s="15">
        <f>'[1]Year 2019'!H50*(1.03^20)</f>
        <v>45.152780866735334</v>
      </c>
      <c r="I50" s="15">
        <f>'[1]Year 2019'!I50*(1.03^20)</f>
        <v>196.86612457896604</v>
      </c>
      <c r="J50" s="15">
        <f>'[1]Year 2019'!J50*(1.03^20)</f>
        <v>106.56056284549538</v>
      </c>
      <c r="K50" s="15">
        <f>'[1]Year 2019'!K50*(1.03^20)</f>
        <v>12.642778642685894</v>
      </c>
      <c r="L50" s="15">
        <f>'[1]Year 2019'!L50*(1.03^20)</f>
        <v>113.78500778417303</v>
      </c>
      <c r="M50" s="15">
        <f>'[1]Year 2019'!M50*(1.03^20)</f>
        <v>1282.3389766152834</v>
      </c>
      <c r="N50" s="15">
        <f>'[1]Year 2019'!N50*(1.03^20)</f>
        <v>137.26445383487541</v>
      </c>
      <c r="O50" s="15">
        <f>'[1]Year 2019'!O50*(1.03^20)</f>
        <v>5.4183337040082398</v>
      </c>
      <c r="P50" s="15">
        <f>'[1]Year 2019'!P50*(1.03^20)</f>
        <v>126.42778642685893</v>
      </c>
      <c r="Q50" s="15">
        <f>'[1]Year 2019'!Q50*(1.03^20)</f>
        <v>3464.1213480959345</v>
      </c>
      <c r="R50" s="16">
        <f>'[1]Year 2019'!R50*(1.03^20)</f>
        <v>99.336117906817734</v>
      </c>
    </row>
  </sheetData>
  <mergeCells count="10">
    <mergeCell ref="B33:B34"/>
    <mergeCell ref="C33:F33"/>
    <mergeCell ref="G33:J33"/>
    <mergeCell ref="K33:N33"/>
    <mergeCell ref="O33:R33"/>
    <mergeCell ref="B3:B4"/>
    <mergeCell ref="C3:F3"/>
    <mergeCell ref="G3:J3"/>
    <mergeCell ref="K3:N3"/>
    <mergeCell ref="O3:R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E3169-C9B7-46B7-BB71-D0D78F597710}">
  <dimension ref="B2:R50"/>
  <sheetViews>
    <sheetView zoomScaleNormal="100" workbookViewId="0"/>
  </sheetViews>
  <sheetFormatPr defaultColWidth="9.08984375" defaultRowHeight="16" customHeight="1" x14ac:dyDescent="0.35"/>
  <cols>
    <col min="1" max="1" width="4.6328125" style="5" customWidth="1"/>
    <col min="2" max="2" width="55.6328125" style="17" customWidth="1"/>
    <col min="3" max="18" width="8.6328125" style="5" customWidth="1"/>
    <col min="19" max="19" width="4.6328125" style="5" customWidth="1"/>
    <col min="20" max="16384" width="9.08984375" style="5"/>
  </cols>
  <sheetData>
    <row r="2" spans="2:18" ht="16" customHeight="1" x14ac:dyDescent="0.35">
      <c r="B2" s="17" t="s">
        <v>114</v>
      </c>
    </row>
    <row r="3" spans="2:18" s="11" customFormat="1" ht="16" customHeight="1" x14ac:dyDescent="0.35">
      <c r="B3" s="22" t="s">
        <v>51</v>
      </c>
      <c r="C3" s="24" t="s">
        <v>52</v>
      </c>
      <c r="D3" s="24"/>
      <c r="E3" s="24"/>
      <c r="F3" s="24"/>
      <c r="G3" s="24" t="s">
        <v>53</v>
      </c>
      <c r="H3" s="24"/>
      <c r="I3" s="24"/>
      <c r="J3" s="24"/>
      <c r="K3" s="24" t="s">
        <v>54</v>
      </c>
      <c r="L3" s="24"/>
      <c r="M3" s="24"/>
      <c r="N3" s="24"/>
      <c r="O3" s="25" t="s">
        <v>55</v>
      </c>
      <c r="P3" s="24"/>
      <c r="Q3" s="24"/>
      <c r="R3" s="24"/>
    </row>
    <row r="4" spans="2:18" s="11" customFormat="1" ht="16" customHeight="1" x14ac:dyDescent="0.35">
      <c r="B4" s="23"/>
      <c r="C4" s="12" t="s">
        <v>56</v>
      </c>
      <c r="D4" s="12" t="s">
        <v>57</v>
      </c>
      <c r="E4" s="12" t="s">
        <v>58</v>
      </c>
      <c r="F4" s="12" t="s">
        <v>59</v>
      </c>
      <c r="G4" s="12" t="s">
        <v>56</v>
      </c>
      <c r="H4" s="12" t="s">
        <v>57</v>
      </c>
      <c r="I4" s="12" t="s">
        <v>58</v>
      </c>
      <c r="J4" s="12" t="s">
        <v>59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56</v>
      </c>
      <c r="P4" s="12" t="s">
        <v>57</v>
      </c>
      <c r="Q4" s="12" t="s">
        <v>58</v>
      </c>
      <c r="R4" s="12" t="s">
        <v>59</v>
      </c>
    </row>
    <row r="5" spans="2:18" ht="16" customHeight="1" x14ac:dyDescent="0.35">
      <c r="B5" s="20" t="s">
        <v>60</v>
      </c>
      <c r="C5" s="13">
        <f>'[1]Year 2019'!C5*(1.03^25)</f>
        <v>536.00714999147874</v>
      </c>
      <c r="D5" s="13">
        <f>'[1]Year 2019'!D5*(1.03^25)</f>
        <v>1002.9196283043684</v>
      </c>
      <c r="E5" s="13">
        <f>'[1]Year 2019'!E5*(1.03^25)</f>
        <v>0</v>
      </c>
      <c r="F5" s="13">
        <f>'[1]Year 2019'!F5*(1.03^25)</f>
        <v>0</v>
      </c>
      <c r="G5" s="13">
        <f>'[1]Year 2019'!G5*(1.03^25)</f>
        <v>4.1875558593084277</v>
      </c>
      <c r="H5" s="13">
        <f>'[1]Year 2019'!H5*(1.03^25)</f>
        <v>1220.6725329884066</v>
      </c>
      <c r="I5" s="13">
        <f>'[1]Year 2019'!I5*(1.03^25)</f>
        <v>552.75737342871241</v>
      </c>
      <c r="J5" s="13">
        <f>'[1]Year 2019'!J5*(1.03^25)</f>
        <v>0</v>
      </c>
      <c r="K5" s="13">
        <f>'[1]Year 2019'!K5*(1.03^25)</f>
        <v>83.751117186168557</v>
      </c>
      <c r="L5" s="13">
        <f>'[1]Year 2019'!L5*(1.03^25)</f>
        <v>946.3876242037046</v>
      </c>
      <c r="M5" s="13">
        <f>'[1]Year 2019'!M5*(1.03^25)</f>
        <v>559.0387072176751</v>
      </c>
      <c r="N5" s="13">
        <f>'[1]Year 2019'!N5*(1.03^25)</f>
        <v>0</v>
      </c>
      <c r="O5" s="13">
        <f>'[1]Year 2019'!O5*(1.03^25)</f>
        <v>67.000893748934843</v>
      </c>
      <c r="P5" s="13">
        <f>'[1]Year 2019'!P5*(1.03^25)</f>
        <v>94.220006834439616</v>
      </c>
      <c r="Q5" s="13">
        <f>'[1]Year 2019'!Q5*(1.03^25)</f>
        <v>127.72045370890704</v>
      </c>
      <c r="R5" s="14">
        <f>'[1]Year 2019'!R5*(1.03^25)</f>
        <v>0</v>
      </c>
    </row>
    <row r="6" spans="2:18" ht="16" customHeight="1" x14ac:dyDescent="0.35">
      <c r="B6" s="20" t="s">
        <v>61</v>
      </c>
      <c r="C6" s="13">
        <f>'[1]Year 2019'!C6*(1.03^25)</f>
        <v>144.47067714614076</v>
      </c>
      <c r="D6" s="13">
        <f>'[1]Year 2019'!D6*(1.03^25)</f>
        <v>1869.7436911812129</v>
      </c>
      <c r="E6" s="13">
        <f>'[1]Year 2019'!E6*(1.03^25)</f>
        <v>177.97112402060819</v>
      </c>
      <c r="F6" s="13">
        <f>'[1]Year 2019'!F6*(1.03^25)</f>
        <v>18.844001366887923</v>
      </c>
      <c r="G6" s="13">
        <f>'[1]Year 2019'!G6*(1.03^25)</f>
        <v>201.00268124680451</v>
      </c>
      <c r="H6" s="13">
        <f>'[1]Year 2019'!H6*(1.03^25)</f>
        <v>64.907115819280634</v>
      </c>
      <c r="I6" s="13">
        <f>'[1]Year 2019'!I6*(1.03^25)</f>
        <v>136.09556542752389</v>
      </c>
      <c r="J6" s="13">
        <f>'[1]Year 2019'!J6*(1.03^25)</f>
        <v>0</v>
      </c>
      <c r="K6" s="13">
        <f>'[1]Year 2019'!K6*(1.03^25)</f>
        <v>138.1893433571781</v>
      </c>
      <c r="L6" s="13">
        <f>'[1]Year 2019'!L6*(1.03^25)</f>
        <v>3523.8282556080417</v>
      </c>
      <c r="M6" s="13">
        <f>'[1]Year 2019'!M6*(1.03^25)</f>
        <v>192.62756952818768</v>
      </c>
      <c r="N6" s="13">
        <f>'[1]Year 2019'!N6*(1.03^25)</f>
        <v>23.031557226196352</v>
      </c>
      <c r="O6" s="13">
        <f>'[1]Year 2019'!O6*(1.03^25)</f>
        <v>255.44090741781409</v>
      </c>
      <c r="P6" s="13">
        <f>'[1]Year 2019'!P6*(1.03^25)</f>
        <v>60.719559959972202</v>
      </c>
      <c r="Q6" s="13">
        <f>'[1]Year 2019'!Q6*(1.03^25)</f>
        <v>150.75201093510339</v>
      </c>
      <c r="R6" s="14">
        <f>'[1]Year 2019'!R6*(1.03^25)</f>
        <v>0</v>
      </c>
    </row>
    <row r="7" spans="2:18" ht="16" customHeight="1" x14ac:dyDescent="0.35">
      <c r="B7" s="20" t="s">
        <v>62</v>
      </c>
      <c r="C7" s="13">
        <f>'[1]Year 2019'!C7*(1.03^25)</f>
        <v>0</v>
      </c>
      <c r="D7" s="13">
        <f>'[1]Year 2019'!D7*(1.03^25)</f>
        <v>1557.7707796627351</v>
      </c>
      <c r="E7" s="13">
        <f>'[1]Year 2019'!E7*(1.03^25)</f>
        <v>345.47335839294527</v>
      </c>
      <c r="F7" s="13">
        <f>'[1]Year 2019'!F7*(1.03^25)</f>
        <v>4.1875558593084277</v>
      </c>
      <c r="G7" s="13">
        <f>'[1]Year 2019'!G7*(1.03^25)</f>
        <v>0</v>
      </c>
      <c r="H7" s="13">
        <f>'[1]Year 2019'!H7*(1.03^25)</f>
        <v>0</v>
      </c>
      <c r="I7" s="13">
        <f>'[1]Year 2019'!I7*(1.03^25)</f>
        <v>0</v>
      </c>
      <c r="J7" s="13">
        <f>'[1]Year 2019'!J7*(1.03^25)</f>
        <v>0</v>
      </c>
      <c r="K7" s="13">
        <f>'[1]Year 2019'!K7*(1.03^25)</f>
        <v>1553.5832238034266</v>
      </c>
      <c r="L7" s="13">
        <f>'[1]Year 2019'!L7*(1.03^25)</f>
        <v>2468.5641790623181</v>
      </c>
      <c r="M7" s="13">
        <f>'[1]Year 2019'!M7*(1.03^25)</f>
        <v>0</v>
      </c>
      <c r="N7" s="13">
        <f>'[1]Year 2019'!N7*(1.03^25)</f>
        <v>0</v>
      </c>
      <c r="O7" s="13">
        <f>'[1]Year 2019'!O7*(1.03^25)</f>
        <v>883.57428631407822</v>
      </c>
      <c r="P7" s="13">
        <f>'[1]Year 2019'!P7*(1.03^25)</f>
        <v>2.0937779296542138</v>
      </c>
      <c r="Q7" s="13">
        <f>'[1]Year 2019'!Q7*(1.03^25)</f>
        <v>188.44001366887923</v>
      </c>
      <c r="R7" s="14">
        <f>'[1]Year 2019'!R7*(1.03^25)</f>
        <v>0</v>
      </c>
    </row>
    <row r="8" spans="2:18" ht="16" customHeight="1" x14ac:dyDescent="0.35">
      <c r="B8" s="20" t="s">
        <v>63</v>
      </c>
      <c r="C8" s="13">
        <f>'[1]Year 2019'!C8*(1.03^25)</f>
        <v>211.47157089507559</v>
      </c>
      <c r="D8" s="13">
        <f>'[1]Year 2019'!D8*(1.03^25)</f>
        <v>927.54362283681678</v>
      </c>
      <c r="E8" s="13">
        <f>'[1]Year 2019'!E8*(1.03^25)</f>
        <v>0</v>
      </c>
      <c r="F8" s="13">
        <f>'[1]Year 2019'!F8*(1.03^25)</f>
        <v>0</v>
      </c>
      <c r="G8" s="13">
        <f>'[1]Year 2019'!G8*(1.03^25)</f>
        <v>406.1929183529175</v>
      </c>
      <c r="H8" s="13">
        <f>'[1]Year 2019'!H8*(1.03^25)</f>
        <v>12.562667577925282</v>
      </c>
      <c r="I8" s="13">
        <f>'[1]Year 2019'!I8*(1.03^25)</f>
        <v>981.98184900782633</v>
      </c>
      <c r="J8" s="13">
        <f>'[1]Year 2019'!J8*(1.03^25)</f>
        <v>0</v>
      </c>
      <c r="K8" s="13">
        <f>'[1]Year 2019'!K8*(1.03^25)</f>
        <v>1153.6716392394719</v>
      </c>
      <c r="L8" s="13">
        <f>'[1]Year 2019'!L8*(1.03^25)</f>
        <v>1128.5463040836212</v>
      </c>
      <c r="M8" s="13">
        <f>'[1]Year 2019'!M8*(1.03^25)</f>
        <v>2.0937779296542138</v>
      </c>
      <c r="N8" s="13">
        <f>'[1]Year 2019'!N8*(1.03^25)</f>
        <v>0</v>
      </c>
      <c r="O8" s="13">
        <f>'[1]Year 2019'!O8*(1.03^25)</f>
        <v>0</v>
      </c>
      <c r="P8" s="13">
        <f>'[1]Year 2019'!P8*(1.03^25)</f>
        <v>0</v>
      </c>
      <c r="Q8" s="13">
        <f>'[1]Year 2019'!Q8*(1.03^25)</f>
        <v>0</v>
      </c>
      <c r="R8" s="14">
        <f>'[1]Year 2019'!R8*(1.03^25)</f>
        <v>0</v>
      </c>
    </row>
    <row r="9" spans="2:18" ht="16" customHeight="1" x14ac:dyDescent="0.35">
      <c r="B9" s="20" t="s">
        <v>64</v>
      </c>
      <c r="C9" s="13">
        <f>'[1]Year 2019'!C9*(1.03^25)</f>
        <v>173.78356816129974</v>
      </c>
      <c r="D9" s="13">
        <f>'[1]Year 2019'!D9*(1.03^25)</f>
        <v>2721.9113085504778</v>
      </c>
      <c r="E9" s="13">
        <f>'[1]Year 2019'!E9*(1.03^25)</f>
        <v>247.06579569919722</v>
      </c>
      <c r="F9" s="13">
        <f>'[1]Year 2019'!F9*(1.03^25)</f>
        <v>46.063114452392703</v>
      </c>
      <c r="G9" s="13">
        <f>'[1]Year 2019'!G9*(1.03^25)</f>
        <v>215.65912675438403</v>
      </c>
      <c r="H9" s="13">
        <f>'[1]Year 2019'!H9*(1.03^25)</f>
        <v>64.907115819280634</v>
      </c>
      <c r="I9" s="13">
        <f>'[1]Year 2019'!I9*(1.03^25)</f>
        <v>309.87913358882366</v>
      </c>
      <c r="J9" s="13">
        <f>'[1]Year 2019'!J9*(1.03^25)</f>
        <v>2.0937779296542138</v>
      </c>
      <c r="K9" s="13">
        <f>'[1]Year 2019'!K9*(1.03^25)</f>
        <v>180.0649019502624</v>
      </c>
      <c r="L9" s="13">
        <f>'[1]Year 2019'!L9*(1.03^25)</f>
        <v>3347.9509095170879</v>
      </c>
      <c r="M9" s="13">
        <f>'[1]Year 2019'!M9*(1.03^25)</f>
        <v>4.1875558593084277</v>
      </c>
      <c r="N9" s="13">
        <f>'[1]Year 2019'!N9*(1.03^25)</f>
        <v>0</v>
      </c>
      <c r="O9" s="13">
        <f>'[1]Year 2019'!O9*(1.03^25)</f>
        <v>33.500446874467421</v>
      </c>
      <c r="P9" s="13">
        <f>'[1]Year 2019'!P9*(1.03^25)</f>
        <v>67.000893748934843</v>
      </c>
      <c r="Q9" s="13">
        <f>'[1]Year 2019'!Q9*(1.03^25)</f>
        <v>299.41024394055256</v>
      </c>
      <c r="R9" s="14">
        <f>'[1]Year 2019'!R9*(1.03^25)</f>
        <v>0</v>
      </c>
    </row>
    <row r="10" spans="2:18" ht="16" customHeight="1" x14ac:dyDescent="0.35">
      <c r="B10" s="20" t="s">
        <v>65</v>
      </c>
      <c r="C10" s="13">
        <f>'[1]Year 2019'!C10*(1.03^25)</f>
        <v>138.1893433571781</v>
      </c>
      <c r="D10" s="13">
        <f>'[1]Year 2019'!D10*(1.03^25)</f>
        <v>2229.8734950817379</v>
      </c>
      <c r="E10" s="13">
        <f>'[1]Year 2019'!E10*(1.03^25)</f>
        <v>81.657339256514334</v>
      </c>
      <c r="F10" s="13">
        <f>'[1]Year 2019'!F10*(1.03^25)</f>
        <v>2.0937779296542138</v>
      </c>
      <c r="G10" s="13">
        <f>'[1]Year 2019'!G10*(1.03^25)</f>
        <v>278.47246464401042</v>
      </c>
      <c r="H10" s="13">
        <f>'[1]Year 2019'!H10*(1.03^25)</f>
        <v>25.125335155850564</v>
      </c>
      <c r="I10" s="13">
        <f>'[1]Year 2019'!I10*(1.03^25)</f>
        <v>96.313784764093839</v>
      </c>
      <c r="J10" s="13">
        <f>'[1]Year 2019'!J10*(1.03^25)</f>
        <v>0</v>
      </c>
      <c r="K10" s="13">
        <f>'[1]Year 2019'!K10*(1.03^25)</f>
        <v>69.094671678589052</v>
      </c>
      <c r="L10" s="13">
        <f>'[1]Year 2019'!L10*(1.03^25)</f>
        <v>3588.7353714273227</v>
      </c>
      <c r="M10" s="13">
        <f>'[1]Year 2019'!M10*(1.03^25)</f>
        <v>43.969336522738487</v>
      </c>
      <c r="N10" s="13">
        <f>'[1]Year 2019'!N10*(1.03^25)</f>
        <v>8.3751117186168553</v>
      </c>
      <c r="O10" s="13">
        <f>'[1]Year 2019'!O10*(1.03^25)</f>
        <v>94.220006834439616</v>
      </c>
      <c r="P10" s="13">
        <f>'[1]Year 2019'!P10*(1.03^25)</f>
        <v>10.46888964827107</v>
      </c>
      <c r="Q10" s="13">
        <f>'[1]Year 2019'!Q10*(1.03^25)</f>
        <v>108.87645234201912</v>
      </c>
      <c r="R10" s="14">
        <f>'[1]Year 2019'!R10*(1.03^25)</f>
        <v>0</v>
      </c>
    </row>
    <row r="11" spans="2:18" ht="16" customHeight="1" x14ac:dyDescent="0.35">
      <c r="B11" s="20" t="s">
        <v>66</v>
      </c>
      <c r="C11" s="13">
        <f>'[1]Year 2019'!C11*(1.03^25)</f>
        <v>887.76184217338664</v>
      </c>
      <c r="D11" s="13">
        <f>'[1]Year 2019'!D11*(1.03^25)</f>
        <v>1735.7419036833433</v>
      </c>
      <c r="E11" s="13">
        <f>'[1]Year 2019'!E11*(1.03^25)</f>
        <v>0</v>
      </c>
      <c r="F11" s="13">
        <f>'[1]Year 2019'!F11*(1.03^25)</f>
        <v>0</v>
      </c>
      <c r="G11" s="13">
        <f>'[1]Year 2019'!G11*(1.03^25)</f>
        <v>544.38226171009558</v>
      </c>
      <c r="H11" s="13">
        <f>'[1]Year 2019'!H11*(1.03^25)</f>
        <v>896.13695389200348</v>
      </c>
      <c r="I11" s="13">
        <f>'[1]Year 2019'!I11*(1.03^25)</f>
        <v>676.29027127831102</v>
      </c>
      <c r="J11" s="13">
        <f>'[1]Year 2019'!J11*(1.03^25)</f>
        <v>0</v>
      </c>
      <c r="K11" s="13">
        <f>'[1]Year 2019'!K11*(1.03^25)</f>
        <v>0</v>
      </c>
      <c r="L11" s="13">
        <f>'[1]Year 2019'!L11*(1.03^25)</f>
        <v>1252.0792019332198</v>
      </c>
      <c r="M11" s="13">
        <f>'[1]Year 2019'!M11*(1.03^25)</f>
        <v>4.1875558593084277</v>
      </c>
      <c r="N11" s="13">
        <f>'[1]Year 2019'!N11*(1.03^25)</f>
        <v>0</v>
      </c>
      <c r="O11" s="13">
        <f>'[1]Year 2019'!O11*(1.03^25)</f>
        <v>0</v>
      </c>
      <c r="P11" s="13">
        <f>'[1]Year 2019'!P11*(1.03^25)</f>
        <v>0</v>
      </c>
      <c r="Q11" s="13">
        <f>'[1]Year 2019'!Q11*(1.03^25)</f>
        <v>0</v>
      </c>
      <c r="R11" s="14">
        <f>'[1]Year 2019'!R11*(1.03^25)</f>
        <v>0</v>
      </c>
    </row>
    <row r="12" spans="2:18" ht="16" customHeight="1" x14ac:dyDescent="0.35">
      <c r="B12" s="20" t="s">
        <v>67</v>
      </c>
      <c r="C12" s="13">
        <f>'[1]Year 2019'!C12*(1.03^25)</f>
        <v>0</v>
      </c>
      <c r="D12" s="13">
        <f>'[1]Year 2019'!D12*(1.03^25)</f>
        <v>2127.2783765286813</v>
      </c>
      <c r="E12" s="13">
        <f>'[1]Year 2019'!E12*(1.03^25)</f>
        <v>0</v>
      </c>
      <c r="F12" s="13">
        <f>'[1]Year 2019'!F12*(1.03^25)</f>
        <v>0</v>
      </c>
      <c r="G12" s="13">
        <f>'[1]Year 2019'!G12*(1.03^25)</f>
        <v>0</v>
      </c>
      <c r="H12" s="13">
        <f>'[1]Year 2019'!H12*(1.03^25)</f>
        <v>0</v>
      </c>
      <c r="I12" s="13">
        <f>'[1]Year 2019'!I12*(1.03^25)</f>
        <v>0</v>
      </c>
      <c r="J12" s="13">
        <f>'[1]Year 2019'!J12*(1.03^25)</f>
        <v>0</v>
      </c>
      <c r="K12" s="13">
        <f>'[1]Year 2019'!K12*(1.03^25)</f>
        <v>753.76005467551693</v>
      </c>
      <c r="L12" s="13">
        <f>'[1]Year 2019'!L12*(1.03^25)</f>
        <v>2824.5064271035344</v>
      </c>
      <c r="M12" s="13">
        <f>'[1]Year 2019'!M12*(1.03^25)</f>
        <v>0</v>
      </c>
      <c r="N12" s="13">
        <f>'[1]Year 2019'!N12*(1.03^25)</f>
        <v>0</v>
      </c>
      <c r="O12" s="13">
        <f>'[1]Year 2019'!O12*(1.03^25)</f>
        <v>2571.1592976153747</v>
      </c>
      <c r="P12" s="13">
        <f>'[1]Year 2019'!P12*(1.03^25)</f>
        <v>0</v>
      </c>
      <c r="Q12" s="13">
        <f>'[1]Year 2019'!Q12*(1.03^25)</f>
        <v>186.34623573922502</v>
      </c>
      <c r="R12" s="14">
        <f>'[1]Year 2019'!R12*(1.03^25)</f>
        <v>0</v>
      </c>
    </row>
    <row r="13" spans="2:18" ht="16" customHeight="1" x14ac:dyDescent="0.35">
      <c r="B13" s="20" t="s">
        <v>68</v>
      </c>
      <c r="C13" s="13">
        <f>'[1]Year 2019'!C13*(1.03^25)</f>
        <v>374.78624940810425</v>
      </c>
      <c r="D13" s="13">
        <f>'[1]Year 2019'!D13*(1.03^25)</f>
        <v>1048.9827427567611</v>
      </c>
      <c r="E13" s="13">
        <f>'[1]Year 2019'!E13*(1.03^25)</f>
        <v>186.34623573922502</v>
      </c>
      <c r="F13" s="13">
        <f>'[1]Year 2019'!F13*(1.03^25)</f>
        <v>2.0937779296542138</v>
      </c>
      <c r="G13" s="13">
        <f>'[1]Year 2019'!G13*(1.03^25)</f>
        <v>355.94224804121637</v>
      </c>
      <c r="H13" s="13">
        <f>'[1]Year 2019'!H13*(1.03^25)</f>
        <v>494.13159139839445</v>
      </c>
      <c r="I13" s="13">
        <f>'[1]Year 2019'!I13*(1.03^25)</f>
        <v>1063.6391882643406</v>
      </c>
      <c r="J13" s="13">
        <f>'[1]Year 2019'!J13*(1.03^25)</f>
        <v>0</v>
      </c>
      <c r="K13" s="13">
        <f>'[1]Year 2019'!K13*(1.03^25)</f>
        <v>345.47335839294527</v>
      </c>
      <c r="L13" s="13">
        <f>'[1]Year 2019'!L13*(1.03^25)</f>
        <v>1122.2649702946587</v>
      </c>
      <c r="M13" s="13">
        <f>'[1]Year 2019'!M13*(1.03^25)</f>
        <v>157.03334472406604</v>
      </c>
      <c r="N13" s="13">
        <f>'[1]Year 2019'!N13*(1.03^25)</f>
        <v>0</v>
      </c>
      <c r="O13" s="13">
        <f>'[1]Year 2019'!O13*(1.03^25)</f>
        <v>288.94135429228152</v>
      </c>
      <c r="P13" s="13">
        <f>'[1]Year 2019'!P13*(1.03^25)</f>
        <v>180.0649019502624</v>
      </c>
      <c r="Q13" s="13">
        <f>'[1]Year 2019'!Q13*(1.03^25)</f>
        <v>180.0649019502624</v>
      </c>
      <c r="R13" s="14">
        <f>'[1]Year 2019'!R13*(1.03^25)</f>
        <v>0</v>
      </c>
    </row>
    <row r="14" spans="2:18" ht="16" customHeight="1" x14ac:dyDescent="0.35">
      <c r="B14" s="20" t="s">
        <v>69</v>
      </c>
      <c r="C14" s="13">
        <f>'[1]Year 2019'!C14*(1.03^25)</f>
        <v>443.88092108669332</v>
      </c>
      <c r="D14" s="13">
        <f>'[1]Year 2019'!D14*(1.03^25)</f>
        <v>506.69425897631976</v>
      </c>
      <c r="E14" s="13">
        <f>'[1]Year 2019'!E14*(1.03^25)</f>
        <v>868.9178408064987</v>
      </c>
      <c r="F14" s="13">
        <f>'[1]Year 2019'!F14*(1.03^25)</f>
        <v>0</v>
      </c>
      <c r="G14" s="13">
        <f>'[1]Year 2019'!G14*(1.03^25)</f>
        <v>0</v>
      </c>
      <c r="H14" s="13">
        <f>'[1]Year 2019'!H14*(1.03^25)</f>
        <v>487.85025760943182</v>
      </c>
      <c r="I14" s="13">
        <f>'[1]Year 2019'!I14*(1.03^25)</f>
        <v>58.625782030317986</v>
      </c>
      <c r="J14" s="13">
        <f>'[1]Year 2019'!J14*(1.03^25)</f>
        <v>0</v>
      </c>
      <c r="K14" s="13">
        <f>'[1]Year 2019'!K14*(1.03^25)</f>
        <v>305.69157772951525</v>
      </c>
      <c r="L14" s="13">
        <f>'[1]Year 2019'!L14*(1.03^25)</f>
        <v>2.0937779296542138</v>
      </c>
      <c r="M14" s="13">
        <f>'[1]Year 2019'!M14*(1.03^25)</f>
        <v>39.781780663430062</v>
      </c>
      <c r="N14" s="13">
        <f>'[1]Year 2019'!N14*(1.03^25)</f>
        <v>0</v>
      </c>
      <c r="O14" s="13">
        <f>'[1]Year 2019'!O14*(1.03^25)</f>
        <v>48.156892382046919</v>
      </c>
      <c r="P14" s="13">
        <f>'[1]Year 2019'!P14*(1.03^25)</f>
        <v>1390.2685452903979</v>
      </c>
      <c r="Q14" s="13">
        <f>'[1]Year 2019'!Q14*(1.03^25)</f>
        <v>0</v>
      </c>
      <c r="R14" s="14">
        <f>'[1]Year 2019'!R14*(1.03^25)</f>
        <v>0</v>
      </c>
    </row>
    <row r="15" spans="2:18" ht="16" customHeight="1" x14ac:dyDescent="0.35">
      <c r="B15" s="21" t="s">
        <v>70</v>
      </c>
      <c r="C15" s="13">
        <f>'[1]Year 2019'!C15*(1.03^25)</f>
        <v>0</v>
      </c>
      <c r="D15" s="13">
        <f>'[1]Year 2019'!D15*(1.03^25)</f>
        <v>0</v>
      </c>
      <c r="E15" s="13">
        <f>'[1]Year 2019'!E15*(1.03^25)</f>
        <v>0</v>
      </c>
      <c r="F15" s="13">
        <f>'[1]Year 2019'!F15*(1.03^25)</f>
        <v>0</v>
      </c>
      <c r="G15" s="13">
        <f>'[1]Year 2019'!G15*(1.03^25)</f>
        <v>0</v>
      </c>
      <c r="H15" s="13">
        <f>'[1]Year 2019'!H15*(1.03^25)</f>
        <v>1762.9610167688481</v>
      </c>
      <c r="I15" s="13">
        <f>'[1]Year 2019'!I15*(1.03^25)</f>
        <v>16.750223437233711</v>
      </c>
      <c r="J15" s="13">
        <f>'[1]Year 2019'!J15*(1.03^25)</f>
        <v>0</v>
      </c>
      <c r="K15" s="13">
        <f>'[1]Year 2019'!K15*(1.03^25)</f>
        <v>18.844001366887923</v>
      </c>
      <c r="L15" s="13">
        <f>'[1]Year 2019'!L15*(1.03^25)</f>
        <v>0</v>
      </c>
      <c r="M15" s="13">
        <f>'[1]Year 2019'!M15*(1.03^25)</f>
        <v>25.125335155850564</v>
      </c>
      <c r="N15" s="13">
        <f>'[1]Year 2019'!N15*(1.03^25)</f>
        <v>2.0937779296542138</v>
      </c>
      <c r="O15" s="13">
        <f>'[1]Year 2019'!O15*(1.03^25)</f>
        <v>37.688002733775846</v>
      </c>
      <c r="P15" s="13">
        <f>'[1]Year 2019'!P15*(1.03^25)</f>
        <v>2673.7544161684309</v>
      </c>
      <c r="Q15" s="13">
        <f>'[1]Year 2019'!Q15*(1.03^25)</f>
        <v>0</v>
      </c>
      <c r="R15" s="14">
        <f>'[1]Year 2019'!R15*(1.03^25)</f>
        <v>0</v>
      </c>
    </row>
    <row r="16" spans="2:18" ht="16" customHeight="1" x14ac:dyDescent="0.35">
      <c r="B16" s="20" t="s">
        <v>71</v>
      </c>
      <c r="C16" s="13">
        <f>'[1]Year 2019'!C16*(1.03^25)</f>
        <v>443.88092108669332</v>
      </c>
      <c r="D16" s="13">
        <f>'[1]Year 2019'!D16*(1.03^25)</f>
        <v>2074.9339282873261</v>
      </c>
      <c r="E16" s="13">
        <f>'[1]Year 2019'!E16*(1.03^25)</f>
        <v>194.72134745784189</v>
      </c>
      <c r="F16" s="13">
        <f>'[1]Year 2019'!F16*(1.03^25)</f>
        <v>4.1875558593084277</v>
      </c>
      <c r="G16" s="13">
        <f>'[1]Year 2019'!G16*(1.03^25)</f>
        <v>337.09824667432844</v>
      </c>
      <c r="H16" s="13">
        <f>'[1]Year 2019'!H16*(1.03^25)</f>
        <v>682.57160506727371</v>
      </c>
      <c r="I16" s="13">
        <f>'[1]Year 2019'!I16*(1.03^25)</f>
        <v>127.72045370890704</v>
      </c>
      <c r="J16" s="13">
        <f>'[1]Year 2019'!J16*(1.03^25)</f>
        <v>0</v>
      </c>
      <c r="K16" s="13">
        <f>'[1]Year 2019'!K16*(1.03^25)</f>
        <v>115.15778613098176</v>
      </c>
      <c r="L16" s="13">
        <f>'[1]Year 2019'!L16*(1.03^25)</f>
        <v>3105.072669677199</v>
      </c>
      <c r="M16" s="13">
        <f>'[1]Year 2019'!M16*(1.03^25)</f>
        <v>94.220006834439616</v>
      </c>
      <c r="N16" s="13">
        <f>'[1]Year 2019'!N16*(1.03^25)</f>
        <v>4.1875558593084277</v>
      </c>
      <c r="O16" s="13">
        <f>'[1]Year 2019'!O16*(1.03^25)</f>
        <v>106.78267441236491</v>
      </c>
      <c r="P16" s="13">
        <f>'[1]Year 2019'!P16*(1.03^25)</f>
        <v>820.76094842445184</v>
      </c>
      <c r="Q16" s="13">
        <f>'[1]Year 2019'!Q16*(1.03^25)</f>
        <v>439.6933652273849</v>
      </c>
      <c r="R16" s="14">
        <f>'[1]Year 2019'!R16*(1.03^25)</f>
        <v>0</v>
      </c>
    </row>
    <row r="17" spans="2:18" ht="16" customHeight="1" x14ac:dyDescent="0.35">
      <c r="B17" s="20" t="s">
        <v>72</v>
      </c>
      <c r="C17" s="13">
        <f>'[1]Year 2019'!C17*(1.03^25)</f>
        <v>175.87734609095395</v>
      </c>
      <c r="D17" s="13">
        <f>'[1]Year 2019'!D17*(1.03^25)</f>
        <v>464.81870038323547</v>
      </c>
      <c r="E17" s="13">
        <f>'[1]Year 2019'!E17*(1.03^25)</f>
        <v>77.469783397205916</v>
      </c>
      <c r="F17" s="13">
        <f>'[1]Year 2019'!F17*(1.03^25)</f>
        <v>2.0937779296542138</v>
      </c>
      <c r="G17" s="13">
        <f>'[1]Year 2019'!G17*(1.03^25)</f>
        <v>87.938673045476975</v>
      </c>
      <c r="H17" s="13">
        <f>'[1]Year 2019'!H17*(1.03^25)</f>
        <v>1082.4831896312285</v>
      </c>
      <c r="I17" s="13">
        <f>'[1]Year 2019'!I17*(1.03^25)</f>
        <v>224.03423847300087</v>
      </c>
      <c r="J17" s="13">
        <f>'[1]Year 2019'!J17*(1.03^25)</f>
        <v>0</v>
      </c>
      <c r="K17" s="13">
        <f>'[1]Year 2019'!K17*(1.03^25)</f>
        <v>201.00268124680451</v>
      </c>
      <c r="L17" s="13">
        <f>'[1]Year 2019'!L17*(1.03^25)</f>
        <v>351.7546921819079</v>
      </c>
      <c r="M17" s="13">
        <f>'[1]Year 2019'!M17*(1.03^25)</f>
        <v>247.06579569919722</v>
      </c>
      <c r="N17" s="13">
        <f>'[1]Year 2019'!N17*(1.03^25)</f>
        <v>2.0937779296542138</v>
      </c>
      <c r="O17" s="13">
        <f>'[1]Year 2019'!O17*(1.03^25)</f>
        <v>249.15957362885143</v>
      </c>
      <c r="P17" s="13">
        <f>'[1]Year 2019'!P17*(1.03^25)</f>
        <v>1631.0530072006325</v>
      </c>
      <c r="Q17" s="13">
        <f>'[1]Year 2019'!Q17*(1.03^25)</f>
        <v>85.844895115822766</v>
      </c>
      <c r="R17" s="14">
        <f>'[1]Year 2019'!R17*(1.03^25)</f>
        <v>0</v>
      </c>
    </row>
    <row r="18" spans="2:18" ht="16" customHeight="1" x14ac:dyDescent="0.35">
      <c r="B18" s="20" t="s">
        <v>73</v>
      </c>
      <c r="C18" s="13">
        <f>'[1]Year 2019'!C18*(1.03^25)</f>
        <v>41.875558593084278</v>
      </c>
      <c r="D18" s="13">
        <f>'[1]Year 2019'!D18*(1.03^25)</f>
        <v>0</v>
      </c>
      <c r="E18" s="13">
        <f>'[1]Year 2019'!E18*(1.03^25)</f>
        <v>41.875558593084278</v>
      </c>
      <c r="F18" s="13">
        <f>'[1]Year 2019'!F18*(1.03^25)</f>
        <v>0</v>
      </c>
      <c r="G18" s="13">
        <f>'[1]Year 2019'!G18*(1.03^25)</f>
        <v>41.875558593084278</v>
      </c>
      <c r="H18" s="13">
        <f>'[1]Year 2019'!H18*(1.03^25)</f>
        <v>1208.1098654104815</v>
      </c>
      <c r="I18" s="13">
        <f>'[1]Year 2019'!I18*(1.03^25)</f>
        <v>0</v>
      </c>
      <c r="J18" s="13">
        <f>'[1]Year 2019'!J18*(1.03^25)</f>
        <v>0</v>
      </c>
      <c r="K18" s="13">
        <f>'[1]Year 2019'!K18*(1.03^25)</f>
        <v>0</v>
      </c>
      <c r="L18" s="13">
        <f>'[1]Year 2019'!L18*(1.03^25)</f>
        <v>0</v>
      </c>
      <c r="M18" s="13">
        <f>'[1]Year 2019'!M18*(1.03^25)</f>
        <v>0</v>
      </c>
      <c r="N18" s="13">
        <f>'[1]Year 2019'!N18*(1.03^25)</f>
        <v>0</v>
      </c>
      <c r="O18" s="13">
        <f>'[1]Year 2019'!O18*(1.03^25)</f>
        <v>0</v>
      </c>
      <c r="P18" s="13">
        <f>'[1]Year 2019'!P18*(1.03^25)</f>
        <v>1643.6156747785578</v>
      </c>
      <c r="Q18" s="13">
        <f>'[1]Year 2019'!Q18*(1.03^25)</f>
        <v>71.188449608243275</v>
      </c>
      <c r="R18" s="14">
        <f>'[1]Year 2019'!R18*(1.03^25)</f>
        <v>0</v>
      </c>
    </row>
    <row r="19" spans="2:18" ht="16" customHeight="1" x14ac:dyDescent="0.35">
      <c r="B19" s="21" t="s">
        <v>74</v>
      </c>
      <c r="C19" s="13">
        <f>'[1]Year 2019'!C19*(1.03^25)</f>
        <v>10.46888964827107</v>
      </c>
      <c r="D19" s="13">
        <f>'[1]Year 2019'!D19*(1.03^25)</f>
        <v>0</v>
      </c>
      <c r="E19" s="13">
        <f>'[1]Year 2019'!E19*(1.03^25)</f>
        <v>20.937779296542139</v>
      </c>
      <c r="F19" s="13">
        <f>'[1]Year 2019'!F19*(1.03^25)</f>
        <v>6.2813337889626411</v>
      </c>
      <c r="G19" s="13">
        <f>'[1]Year 2019'!G19*(1.03^25)</f>
        <v>16.750223437233711</v>
      </c>
      <c r="H19" s="13">
        <f>'[1]Year 2019'!H19*(1.03^25)</f>
        <v>1373.5183218531643</v>
      </c>
      <c r="I19" s="13">
        <f>'[1]Year 2019'!I19*(1.03^25)</f>
        <v>0</v>
      </c>
      <c r="J19" s="13">
        <f>'[1]Year 2019'!J19*(1.03^25)</f>
        <v>0</v>
      </c>
      <c r="K19" s="13">
        <f>'[1]Year 2019'!K19*(1.03^25)</f>
        <v>0</v>
      </c>
      <c r="L19" s="13">
        <f>'[1]Year 2019'!L19*(1.03^25)</f>
        <v>0</v>
      </c>
      <c r="M19" s="13">
        <f>'[1]Year 2019'!M19*(1.03^25)</f>
        <v>0</v>
      </c>
      <c r="N19" s="13">
        <f>'[1]Year 2019'!N19*(1.03^25)</f>
        <v>0</v>
      </c>
      <c r="O19" s="13">
        <f>'[1]Year 2019'!O19*(1.03^25)</f>
        <v>0</v>
      </c>
      <c r="P19" s="13">
        <f>'[1]Year 2019'!P19*(1.03^25)</f>
        <v>2979.4459938979462</v>
      </c>
      <c r="Q19" s="13">
        <f>'[1]Year 2019'!Q19*(1.03^25)</f>
        <v>10.46888964827107</v>
      </c>
      <c r="R19" s="14">
        <f>'[1]Year 2019'!R19*(1.03^25)</f>
        <v>0</v>
      </c>
    </row>
    <row r="20" spans="2:18" ht="16" customHeight="1" x14ac:dyDescent="0.35">
      <c r="B20" s="20" t="s">
        <v>75</v>
      </c>
      <c r="C20" s="13">
        <f>'[1]Year 2019'!C20*(1.03^25)</f>
        <v>33.500446874467421</v>
      </c>
      <c r="D20" s="13">
        <f>'[1]Year 2019'!D20*(1.03^25)</f>
        <v>0</v>
      </c>
      <c r="E20" s="13">
        <f>'[1]Year 2019'!E20*(1.03^25)</f>
        <v>20.937779296542139</v>
      </c>
      <c r="F20" s="13">
        <f>'[1]Year 2019'!F20*(1.03^25)</f>
        <v>8.3751117186168553</v>
      </c>
      <c r="G20" s="13">
        <f>'[1]Year 2019'!G20*(1.03^25)</f>
        <v>54.438226171009561</v>
      </c>
      <c r="H20" s="13">
        <f>'[1]Year 2019'!H20*(1.03^25)</f>
        <v>1386.0809894310896</v>
      </c>
      <c r="I20" s="13">
        <f>'[1]Year 2019'!I20*(1.03^25)</f>
        <v>0</v>
      </c>
      <c r="J20" s="13">
        <f>'[1]Year 2019'!J20*(1.03^25)</f>
        <v>2.0937779296542138</v>
      </c>
      <c r="K20" s="13">
        <f>'[1]Year 2019'!K20*(1.03^25)</f>
        <v>0</v>
      </c>
      <c r="L20" s="13">
        <f>'[1]Year 2019'!L20*(1.03^25)</f>
        <v>0</v>
      </c>
      <c r="M20" s="13">
        <f>'[1]Year 2019'!M20*(1.03^25)</f>
        <v>0</v>
      </c>
      <c r="N20" s="13">
        <f>'[1]Year 2019'!N20*(1.03^25)</f>
        <v>0</v>
      </c>
      <c r="O20" s="13">
        <f>'[1]Year 2019'!O20*(1.03^25)</f>
        <v>0</v>
      </c>
      <c r="P20" s="13">
        <f>'[1]Year 2019'!P20*(1.03^25)</f>
        <v>2072.8401503576715</v>
      </c>
      <c r="Q20" s="13">
        <f>'[1]Year 2019'!Q20*(1.03^25)</f>
        <v>46.063114452392703</v>
      </c>
      <c r="R20" s="14">
        <f>'[1]Year 2019'!R20*(1.03^25)</f>
        <v>2.0937779296542138</v>
      </c>
    </row>
    <row r="21" spans="2:18" ht="16" customHeight="1" x14ac:dyDescent="0.35">
      <c r="B21" s="20" t="s">
        <v>76</v>
      </c>
      <c r="C21" s="13">
        <f>'[1]Year 2019'!C21*(1.03^25)</f>
        <v>0</v>
      </c>
      <c r="D21" s="13">
        <f>'[1]Year 2019'!D21*(1.03^25)</f>
        <v>0</v>
      </c>
      <c r="E21" s="13">
        <f>'[1]Year 2019'!E21*(1.03^25)</f>
        <v>0</v>
      </c>
      <c r="F21" s="13">
        <f>'[1]Year 2019'!F21*(1.03^25)</f>
        <v>0</v>
      </c>
      <c r="G21" s="13">
        <f>'[1]Year 2019'!G21*(1.03^25)</f>
        <v>1256.2667577925283</v>
      </c>
      <c r="H21" s="13">
        <f>'[1]Year 2019'!H21*(1.03^25)</f>
        <v>378.97380526741273</v>
      </c>
      <c r="I21" s="13">
        <f>'[1]Year 2019'!I21*(1.03^25)</f>
        <v>0</v>
      </c>
      <c r="J21" s="13">
        <f>'[1]Year 2019'!J21*(1.03^25)</f>
        <v>0</v>
      </c>
      <c r="K21" s="13">
        <f>'[1]Year 2019'!K21*(1.03^25)</f>
        <v>270.09735292539358</v>
      </c>
      <c r="L21" s="13">
        <f>'[1]Year 2019'!L21*(1.03^25)</f>
        <v>8.3751117186168553</v>
      </c>
      <c r="M21" s="13">
        <f>'[1]Year 2019'!M21*(1.03^25)</f>
        <v>18.844001366887923</v>
      </c>
      <c r="N21" s="13">
        <f>'[1]Year 2019'!N21*(1.03^25)</f>
        <v>0</v>
      </c>
      <c r="O21" s="13">
        <f>'[1]Year 2019'!O21*(1.03^25)</f>
        <v>0</v>
      </c>
      <c r="P21" s="13">
        <f>'[1]Year 2019'!P21*(1.03^25)</f>
        <v>234.50312812127194</v>
      </c>
      <c r="Q21" s="13">
        <f>'[1]Year 2019'!Q21*(1.03^25)</f>
        <v>54.438226171009561</v>
      </c>
      <c r="R21" s="14">
        <f>'[1]Year 2019'!R21*(1.03^25)</f>
        <v>0</v>
      </c>
    </row>
    <row r="22" spans="2:18" ht="16" customHeight="1" x14ac:dyDescent="0.35">
      <c r="B22" s="20" t="s">
        <v>77</v>
      </c>
      <c r="C22" s="13">
        <f>'[1]Year 2019'!C22*(1.03^25)</f>
        <v>31.406668944813209</v>
      </c>
      <c r="D22" s="13">
        <f>'[1]Year 2019'!D22*(1.03^25)</f>
        <v>2.0937779296542138</v>
      </c>
      <c r="E22" s="13">
        <f>'[1]Year 2019'!E22*(1.03^25)</f>
        <v>31.406668944813209</v>
      </c>
      <c r="F22" s="13">
        <f>'[1]Year 2019'!F22*(1.03^25)</f>
        <v>0</v>
      </c>
      <c r="G22" s="13">
        <f>'[1]Year 2019'!G22*(1.03^25)</f>
        <v>50.250670311701128</v>
      </c>
      <c r="H22" s="13">
        <f>'[1]Year 2019'!H22*(1.03^25)</f>
        <v>1886.4939146184468</v>
      </c>
      <c r="I22" s="13">
        <f>'[1]Year 2019'!I22*(1.03^25)</f>
        <v>10.46888964827107</v>
      </c>
      <c r="J22" s="13">
        <f>'[1]Year 2019'!J22*(1.03^25)</f>
        <v>0</v>
      </c>
      <c r="K22" s="13">
        <f>'[1]Year 2019'!K22*(1.03^25)</f>
        <v>8.3751117186168553</v>
      </c>
      <c r="L22" s="13">
        <f>'[1]Year 2019'!L22*(1.03^25)</f>
        <v>4.1875558593084277</v>
      </c>
      <c r="M22" s="13">
        <f>'[1]Year 2019'!M22*(1.03^25)</f>
        <v>4.1875558593084277</v>
      </c>
      <c r="N22" s="13">
        <f>'[1]Year 2019'!N22*(1.03^25)</f>
        <v>0</v>
      </c>
      <c r="O22" s="13">
        <f>'[1]Year 2019'!O22*(1.03^25)</f>
        <v>4.1875558593084277</v>
      </c>
      <c r="P22" s="13">
        <f>'[1]Year 2019'!P22*(1.03^25)</f>
        <v>2791.0059802290671</v>
      </c>
      <c r="Q22" s="13">
        <f>'[1]Year 2019'!Q22*(1.03^25)</f>
        <v>33.500446874467421</v>
      </c>
      <c r="R22" s="14">
        <f>'[1]Year 2019'!R22*(1.03^25)</f>
        <v>0</v>
      </c>
    </row>
    <row r="23" spans="2:18" ht="16" customHeight="1" x14ac:dyDescent="0.35">
      <c r="B23" s="20" t="s">
        <v>78</v>
      </c>
      <c r="C23" s="13">
        <f>'[1]Year 2019'!C23*(1.03^25)</f>
        <v>83.751117186168557</v>
      </c>
      <c r="D23" s="13">
        <f>'[1]Year 2019'!D23*(1.03^25)</f>
        <v>0</v>
      </c>
      <c r="E23" s="13">
        <f>'[1]Year 2019'!E23*(1.03^25)</f>
        <v>46.063114452392703</v>
      </c>
      <c r="F23" s="13">
        <f>'[1]Year 2019'!F23*(1.03^25)</f>
        <v>0</v>
      </c>
      <c r="G23" s="13">
        <f>'[1]Year 2019'!G23*(1.03^25)</f>
        <v>58.625782030317986</v>
      </c>
      <c r="H23" s="13">
        <f>'[1]Year 2019'!H23*(1.03^25)</f>
        <v>1258.3605357221825</v>
      </c>
      <c r="I23" s="13">
        <f>'[1]Year 2019'!I23*(1.03^25)</f>
        <v>0</v>
      </c>
      <c r="J23" s="13">
        <f>'[1]Year 2019'!J23*(1.03^25)</f>
        <v>0</v>
      </c>
      <c r="K23" s="13">
        <f>'[1]Year 2019'!K23*(1.03^25)</f>
        <v>0</v>
      </c>
      <c r="L23" s="13">
        <f>'[1]Year 2019'!L23*(1.03^25)</f>
        <v>0</v>
      </c>
      <c r="M23" s="13">
        <f>'[1]Year 2019'!M23*(1.03^25)</f>
        <v>0</v>
      </c>
      <c r="N23" s="13">
        <f>'[1]Year 2019'!N23*(1.03^25)</f>
        <v>0</v>
      </c>
      <c r="O23" s="13">
        <f>'[1]Year 2019'!O23*(1.03^25)</f>
        <v>0</v>
      </c>
      <c r="P23" s="13">
        <f>'[1]Year 2019'!P23*(1.03^25)</f>
        <v>1264.6418695111452</v>
      </c>
      <c r="Q23" s="13">
        <f>'[1]Year 2019'!Q23*(1.03^25)</f>
        <v>56.532004100663777</v>
      </c>
      <c r="R23" s="14">
        <f>'[1]Year 2019'!R23*(1.03^25)</f>
        <v>0</v>
      </c>
    </row>
    <row r="24" spans="2:18" ht="16" customHeight="1" x14ac:dyDescent="0.35">
      <c r="B24" s="20" t="s">
        <v>79</v>
      </c>
      <c r="C24" s="13">
        <f>'[1]Year 2019'!C24*(1.03^25)</f>
        <v>278.47246464401042</v>
      </c>
      <c r="D24" s="13">
        <f>'[1]Year 2019'!D24*(1.03^25)</f>
        <v>345.47335839294527</v>
      </c>
      <c r="E24" s="13">
        <f>'[1]Year 2019'!E24*(1.03^25)</f>
        <v>127.72045370890704</v>
      </c>
      <c r="F24" s="13">
        <f>'[1]Year 2019'!F24*(1.03^25)</f>
        <v>0</v>
      </c>
      <c r="G24" s="13">
        <f>'[1]Year 2019'!G24*(1.03^25)</f>
        <v>203.09645917645875</v>
      </c>
      <c r="H24" s="13">
        <f>'[1]Year 2019'!H24*(1.03^25)</f>
        <v>1025.9511855305648</v>
      </c>
      <c r="I24" s="13">
        <f>'[1]Year 2019'!I24*(1.03^25)</f>
        <v>96.313784764093839</v>
      </c>
      <c r="J24" s="13">
        <f>'[1]Year 2019'!J24*(1.03^25)</f>
        <v>0</v>
      </c>
      <c r="K24" s="13">
        <f>'[1]Year 2019'!K24*(1.03^25)</f>
        <v>43.969336522738487</v>
      </c>
      <c r="L24" s="13">
        <f>'[1]Year 2019'!L24*(1.03^25)</f>
        <v>345.47335839294527</v>
      </c>
      <c r="M24" s="13">
        <f>'[1]Year 2019'!M24*(1.03^25)</f>
        <v>64.907115819280634</v>
      </c>
      <c r="N24" s="13">
        <f>'[1]Year 2019'!N24*(1.03^25)</f>
        <v>0</v>
      </c>
      <c r="O24" s="13">
        <f>'[1]Year 2019'!O24*(1.03^25)</f>
        <v>41.875558593084278</v>
      </c>
      <c r="P24" s="13">
        <f>'[1]Year 2019'!P24*(1.03^25)</f>
        <v>921.2622890478541</v>
      </c>
      <c r="Q24" s="13">
        <f>'[1]Year 2019'!Q24*(1.03^25)</f>
        <v>224.03423847300087</v>
      </c>
      <c r="R24" s="14">
        <f>'[1]Year 2019'!R24*(1.03^25)</f>
        <v>4.1875558593084277</v>
      </c>
    </row>
    <row r="25" spans="2:18" ht="16" customHeight="1" x14ac:dyDescent="0.35">
      <c r="B25" s="20" t="s">
        <v>80</v>
      </c>
      <c r="C25" s="13">
        <f>'[1]Year 2019'!C25*(1.03^25)</f>
        <v>366.41113768948742</v>
      </c>
      <c r="D25" s="13">
        <f>'[1]Year 2019'!D25*(1.03^25)</f>
        <v>764.22894432378803</v>
      </c>
      <c r="E25" s="13">
        <f>'[1]Year 2019'!E25*(1.03^25)</f>
        <v>117.25156406063597</v>
      </c>
      <c r="F25" s="13">
        <f>'[1]Year 2019'!F25*(1.03^25)</f>
        <v>0</v>
      </c>
      <c r="G25" s="13">
        <f>'[1]Year 2019'!G25*(1.03^25)</f>
        <v>177.97112402060819</v>
      </c>
      <c r="H25" s="13">
        <f>'[1]Year 2019'!H25*(1.03^25)</f>
        <v>722.35338573070374</v>
      </c>
      <c r="I25" s="13">
        <f>'[1]Year 2019'!I25*(1.03^25)</f>
        <v>87.938673045476975</v>
      </c>
      <c r="J25" s="13">
        <f>'[1]Year 2019'!J25*(1.03^25)</f>
        <v>0</v>
      </c>
      <c r="K25" s="13">
        <f>'[1]Year 2019'!K25*(1.03^25)</f>
        <v>77.469783397205916</v>
      </c>
      <c r="L25" s="13">
        <f>'[1]Year 2019'!L25*(1.03^25)</f>
        <v>693.04049471554481</v>
      </c>
      <c r="M25" s="13">
        <f>'[1]Year 2019'!M25*(1.03^25)</f>
        <v>182.1586798799166</v>
      </c>
      <c r="N25" s="13">
        <f>'[1]Year 2019'!N25*(1.03^25)</f>
        <v>0</v>
      </c>
      <c r="O25" s="13">
        <f>'[1]Year 2019'!O25*(1.03^25)</f>
        <v>251.25335155850567</v>
      </c>
      <c r="P25" s="13">
        <f>'[1]Year 2019'!P25*(1.03^25)</f>
        <v>1191.3596419732476</v>
      </c>
      <c r="Q25" s="13">
        <f>'[1]Year 2019'!Q25*(1.03^25)</f>
        <v>276.37868671435621</v>
      </c>
      <c r="R25" s="14">
        <f>'[1]Year 2019'!R25*(1.03^25)</f>
        <v>0</v>
      </c>
    </row>
    <row r="26" spans="2:18" ht="16" customHeight="1" x14ac:dyDescent="0.35">
      <c r="B26" s="20" t="s">
        <v>81</v>
      </c>
      <c r="C26" s="13">
        <f>'[1]Year 2019'!C26*(1.03^25)</f>
        <v>536.00714999147874</v>
      </c>
      <c r="D26" s="13">
        <f>'[1]Year 2019'!D26*(1.03^25)</f>
        <v>1002.9196283043684</v>
      </c>
      <c r="E26" s="13">
        <f>'[1]Year 2019'!E26*(1.03^25)</f>
        <v>0</v>
      </c>
      <c r="F26" s="13">
        <f>'[1]Year 2019'!F26*(1.03^25)</f>
        <v>0</v>
      </c>
      <c r="G26" s="13">
        <f>'[1]Year 2019'!G26*(1.03^25)</f>
        <v>4.1875558593084277</v>
      </c>
      <c r="H26" s="13">
        <f>'[1]Year 2019'!H26*(1.03^25)</f>
        <v>1220.6725329884066</v>
      </c>
      <c r="I26" s="13">
        <f>'[1]Year 2019'!I26*(1.03^25)</f>
        <v>552.75737342871241</v>
      </c>
      <c r="J26" s="13">
        <f>'[1]Year 2019'!J26*(1.03^25)</f>
        <v>0</v>
      </c>
      <c r="K26" s="13">
        <f>'[1]Year 2019'!K26*(1.03^25)</f>
        <v>83.751117186168557</v>
      </c>
      <c r="L26" s="13">
        <f>'[1]Year 2019'!L26*(1.03^25)</f>
        <v>946.3876242037046</v>
      </c>
      <c r="M26" s="13">
        <f>'[1]Year 2019'!M26*(1.03^25)</f>
        <v>559.0387072176751</v>
      </c>
      <c r="N26" s="13">
        <f>'[1]Year 2019'!N26*(1.03^25)</f>
        <v>0</v>
      </c>
      <c r="O26" s="13">
        <f>'[1]Year 2019'!O26*(1.03^25)</f>
        <v>67.000893748934843</v>
      </c>
      <c r="P26" s="13">
        <f>'[1]Year 2019'!P26*(1.03^25)</f>
        <v>94.220006834439616</v>
      </c>
      <c r="Q26" s="13">
        <f>'[1]Year 2019'!Q26*(1.03^25)</f>
        <v>127.72045370890704</v>
      </c>
      <c r="R26" s="14">
        <f>'[1]Year 2019'!R26*(1.03^25)</f>
        <v>0</v>
      </c>
    </row>
    <row r="27" spans="2:18" ht="16" customHeight="1" x14ac:dyDescent="0.35">
      <c r="B27" s="20" t="s">
        <v>82</v>
      </c>
      <c r="C27" s="13">
        <f>'[1]Year 2019'!C27*(1.03^25)</f>
        <v>0</v>
      </c>
      <c r="D27" s="13">
        <f>'[1]Year 2019'!D27*(1.03^25)</f>
        <v>0</v>
      </c>
      <c r="E27" s="13">
        <f>'[1]Year 2019'!E27*(1.03^25)</f>
        <v>0</v>
      </c>
      <c r="F27" s="13">
        <f>'[1]Year 2019'!F27*(1.03^25)</f>
        <v>0</v>
      </c>
      <c r="G27" s="13">
        <f>'[1]Year 2019'!G27*(1.03^25)</f>
        <v>0</v>
      </c>
      <c r="H27" s="13">
        <f>'[1]Year 2019'!H27*(1.03^25)</f>
        <v>1126.452526153967</v>
      </c>
      <c r="I27" s="13">
        <f>'[1]Year 2019'!I27*(1.03^25)</f>
        <v>127.72045370890704</v>
      </c>
      <c r="J27" s="13">
        <f>'[1]Year 2019'!J27*(1.03^25)</f>
        <v>0</v>
      </c>
      <c r="K27" s="13">
        <f>'[1]Year 2019'!K27*(1.03^25)</f>
        <v>617.66448924799306</v>
      </c>
      <c r="L27" s="13">
        <f>'[1]Year 2019'!L27*(1.03^25)</f>
        <v>0</v>
      </c>
      <c r="M27" s="13">
        <f>'[1]Year 2019'!M27*(1.03^25)</f>
        <v>12.562667577925282</v>
      </c>
      <c r="N27" s="13">
        <f>'[1]Year 2019'!N27*(1.03^25)</f>
        <v>10.46888964827107</v>
      </c>
      <c r="O27" s="13">
        <f>'[1]Year 2019'!O27*(1.03^25)</f>
        <v>0</v>
      </c>
      <c r="P27" s="13">
        <f>'[1]Year 2019'!P27*(1.03^25)</f>
        <v>1149.4840833801634</v>
      </c>
      <c r="Q27" s="13">
        <f>'[1]Year 2019'!Q27*(1.03^25)</f>
        <v>0</v>
      </c>
      <c r="R27" s="14">
        <f>'[1]Year 2019'!R27*(1.03^25)</f>
        <v>0</v>
      </c>
    </row>
    <row r="28" spans="2:18" ht="16" customHeight="1" x14ac:dyDescent="0.35">
      <c r="B28" s="20" t="s">
        <v>83</v>
      </c>
      <c r="C28" s="13">
        <f>'[1]Year 2019'!C28*(1.03^25)</f>
        <v>85.844895115822766</v>
      </c>
      <c r="D28" s="13">
        <f>'[1]Year 2019'!D28*(1.03^25)</f>
        <v>0</v>
      </c>
      <c r="E28" s="13">
        <f>'[1]Year 2019'!E28*(1.03^25)</f>
        <v>77.469783397205916</v>
      </c>
      <c r="F28" s="13">
        <f>'[1]Year 2019'!F28*(1.03^25)</f>
        <v>0</v>
      </c>
      <c r="G28" s="13">
        <f>'[1]Year 2019'!G28*(1.03^25)</f>
        <v>544.38226171009558</v>
      </c>
      <c r="H28" s="13">
        <f>'[1]Year 2019'!H28*(1.03^25)</f>
        <v>835.41739393203136</v>
      </c>
      <c r="I28" s="13">
        <f>'[1]Year 2019'!I28*(1.03^25)</f>
        <v>0</v>
      </c>
      <c r="J28" s="13">
        <f>'[1]Year 2019'!J28*(1.03^25)</f>
        <v>0</v>
      </c>
      <c r="K28" s="13">
        <f>'[1]Year 2019'!K28*(1.03^25)</f>
        <v>0</v>
      </c>
      <c r="L28" s="13">
        <f>'[1]Year 2019'!L28*(1.03^25)</f>
        <v>0</v>
      </c>
      <c r="M28" s="13">
        <f>'[1]Year 2019'!M28*(1.03^25)</f>
        <v>0</v>
      </c>
      <c r="N28" s="13">
        <f>'[1]Year 2019'!N28*(1.03^25)</f>
        <v>0</v>
      </c>
      <c r="O28" s="13">
        <f>'[1]Year 2019'!O28*(1.03^25)</f>
        <v>0</v>
      </c>
      <c r="P28" s="13">
        <f>'[1]Year 2019'!P28*(1.03^25)</f>
        <v>161.22090058337446</v>
      </c>
      <c r="Q28" s="13">
        <f>'[1]Year 2019'!Q28*(1.03^25)</f>
        <v>268.00357499573937</v>
      </c>
      <c r="R28" s="14">
        <f>'[1]Year 2019'!R28*(1.03^25)</f>
        <v>0</v>
      </c>
    </row>
    <row r="29" spans="2:18" ht="16" customHeight="1" x14ac:dyDescent="0.35">
      <c r="B29" s="20" t="s">
        <v>84</v>
      </c>
      <c r="C29" s="13">
        <f>'[1]Year 2019'!C29*(1.03^25)</f>
        <v>48.156892382046919</v>
      </c>
      <c r="D29" s="13">
        <f>'[1]Year 2019'!D29*(1.03^25)</f>
        <v>0</v>
      </c>
      <c r="E29" s="13">
        <f>'[1]Year 2019'!E29*(1.03^25)</f>
        <v>27.21911308550478</v>
      </c>
      <c r="F29" s="13">
        <f>'[1]Year 2019'!F29*(1.03^25)</f>
        <v>0</v>
      </c>
      <c r="G29" s="13">
        <f>'[1]Year 2019'!G29*(1.03^25)</f>
        <v>39.781780663430062</v>
      </c>
      <c r="H29" s="13">
        <f>'[1]Year 2019'!H29*(1.03^25)</f>
        <v>1189.2658640435934</v>
      </c>
      <c r="I29" s="13">
        <f>'[1]Year 2019'!I29*(1.03^25)</f>
        <v>39.781780663430062</v>
      </c>
      <c r="J29" s="13">
        <f>'[1]Year 2019'!J29*(1.03^25)</f>
        <v>6.2813337889626411</v>
      </c>
      <c r="K29" s="13">
        <f>'[1]Year 2019'!K29*(1.03^25)</f>
        <v>33.500446874467421</v>
      </c>
      <c r="L29" s="13">
        <f>'[1]Year 2019'!L29*(1.03^25)</f>
        <v>2.0937779296542138</v>
      </c>
      <c r="M29" s="13">
        <f>'[1]Year 2019'!M29*(1.03^25)</f>
        <v>35.594224804121637</v>
      </c>
      <c r="N29" s="13">
        <f>'[1]Year 2019'!N29*(1.03^25)</f>
        <v>0</v>
      </c>
      <c r="O29" s="13">
        <f>'[1]Year 2019'!O29*(1.03^25)</f>
        <v>16.750223437233711</v>
      </c>
      <c r="P29" s="13">
        <f>'[1]Year 2019'!P29*(1.03^25)</f>
        <v>1660.3658982157915</v>
      </c>
      <c r="Q29" s="13">
        <f>'[1]Year 2019'!Q29*(1.03^25)</f>
        <v>25.125335155850564</v>
      </c>
      <c r="R29" s="14">
        <f>'[1]Year 2019'!R29*(1.03^25)</f>
        <v>2.0937779296542138</v>
      </c>
    </row>
    <row r="30" spans="2:18" ht="16" customHeight="1" x14ac:dyDescent="0.35">
      <c r="B30" s="20" t="s">
        <v>85</v>
      </c>
      <c r="C30" s="13">
        <f>'[1]Year 2019'!C30*(1.03^25)</f>
        <v>144.47067714614076</v>
      </c>
      <c r="D30" s="13">
        <f>'[1]Year 2019'!D30*(1.03^25)</f>
        <v>73.282227537897484</v>
      </c>
      <c r="E30" s="13">
        <f>'[1]Year 2019'!E30*(1.03^25)</f>
        <v>173.78356816129974</v>
      </c>
      <c r="F30" s="13">
        <f>'[1]Year 2019'!F30*(1.03^25)</f>
        <v>0</v>
      </c>
      <c r="G30" s="13">
        <f>'[1]Year 2019'!G30*(1.03^25)</f>
        <v>154.93956679441183</v>
      </c>
      <c r="H30" s="13">
        <f>'[1]Year 2019'!H30*(1.03^25)</f>
        <v>1103.4209689277707</v>
      </c>
      <c r="I30" s="13">
        <f>'[1]Year 2019'!I30*(1.03^25)</f>
        <v>180.0649019502624</v>
      </c>
      <c r="J30" s="13">
        <f>'[1]Year 2019'!J30*(1.03^25)</f>
        <v>0</v>
      </c>
      <c r="K30" s="13">
        <f>'[1]Year 2019'!K30*(1.03^25)</f>
        <v>364.31735975983321</v>
      </c>
      <c r="L30" s="13">
        <f>'[1]Year 2019'!L30*(1.03^25)</f>
        <v>83.751117186168557</v>
      </c>
      <c r="M30" s="13">
        <f>'[1]Year 2019'!M30*(1.03^25)</f>
        <v>37.688002733775846</v>
      </c>
      <c r="N30" s="13">
        <f>'[1]Year 2019'!N30*(1.03^25)</f>
        <v>0</v>
      </c>
      <c r="O30" s="13">
        <f>'[1]Year 2019'!O30*(1.03^25)</f>
        <v>20.937779296542139</v>
      </c>
      <c r="P30" s="13">
        <f>'[1]Year 2019'!P30*(1.03^25)</f>
        <v>885.66806424373249</v>
      </c>
      <c r="Q30" s="13">
        <f>'[1]Year 2019'!Q30*(1.03^25)</f>
        <v>115.15778613098176</v>
      </c>
      <c r="R30" s="14">
        <f>'[1]Year 2019'!R30*(1.03^25)</f>
        <v>0</v>
      </c>
    </row>
    <row r="31" spans="2:18" ht="16" customHeight="1" x14ac:dyDescent="0.35">
      <c r="B31" s="20" t="s">
        <v>86</v>
      </c>
      <c r="C31" s="15">
        <f>'[1]Year 2019'!C31*(1.03^25)</f>
        <v>8.3751117186168553</v>
      </c>
      <c r="D31" s="15">
        <f>'[1]Year 2019'!D31*(1.03^25)</f>
        <v>8.3751117186168553</v>
      </c>
      <c r="E31" s="15">
        <f>'[1]Year 2019'!E31*(1.03^25)</f>
        <v>261.72224120677674</v>
      </c>
      <c r="F31" s="15">
        <f>'[1]Year 2019'!F31*(1.03^25)</f>
        <v>0</v>
      </c>
      <c r="G31" s="15">
        <f>'[1]Year 2019'!G31*(1.03^25)</f>
        <v>0</v>
      </c>
      <c r="H31" s="15">
        <f>'[1]Year 2019'!H31*(1.03^25)</f>
        <v>18.844001366887923</v>
      </c>
      <c r="I31" s="15">
        <f>'[1]Year 2019'!I31*(1.03^25)</f>
        <v>343.37958046329106</v>
      </c>
      <c r="J31" s="15">
        <f>'[1]Year 2019'!J31*(1.03^25)</f>
        <v>0</v>
      </c>
      <c r="K31" s="15">
        <f>'[1]Year 2019'!K31*(1.03^25)</f>
        <v>0</v>
      </c>
      <c r="L31" s="15">
        <f>'[1]Year 2019'!L31*(1.03^25)</f>
        <v>0</v>
      </c>
      <c r="M31" s="15">
        <f>'[1]Year 2019'!M31*(1.03^25)</f>
        <v>0</v>
      </c>
      <c r="N31" s="15">
        <f>'[1]Year 2019'!N31*(1.03^25)</f>
        <v>0</v>
      </c>
      <c r="O31" s="15">
        <f>'[1]Year 2019'!O31*(1.03^25)</f>
        <v>0</v>
      </c>
      <c r="P31" s="15">
        <f>'[1]Year 2019'!P31*(1.03^25)</f>
        <v>16.750223437233711</v>
      </c>
      <c r="Q31" s="15">
        <f>'[1]Year 2019'!Q31*(1.03^25)</f>
        <v>0</v>
      </c>
      <c r="R31" s="16">
        <f>'[1]Year 2019'!R31*(1.03^25)</f>
        <v>0</v>
      </c>
    </row>
    <row r="33" spans="2:18" ht="16" customHeight="1" x14ac:dyDescent="0.35">
      <c r="B33" s="22" t="s">
        <v>51</v>
      </c>
      <c r="C33" s="24" t="s">
        <v>87</v>
      </c>
      <c r="D33" s="24"/>
      <c r="E33" s="24"/>
      <c r="F33" s="24"/>
      <c r="G33" s="24" t="s">
        <v>88</v>
      </c>
      <c r="H33" s="24"/>
      <c r="I33" s="24"/>
      <c r="J33" s="24"/>
      <c r="K33" s="24" t="s">
        <v>89</v>
      </c>
      <c r="L33" s="24"/>
      <c r="M33" s="24"/>
      <c r="N33" s="24"/>
      <c r="O33" s="25" t="s">
        <v>90</v>
      </c>
      <c r="P33" s="24"/>
      <c r="Q33" s="24"/>
      <c r="R33" s="24"/>
    </row>
    <row r="34" spans="2:18" ht="16" customHeight="1" x14ac:dyDescent="0.35">
      <c r="B34" s="23"/>
      <c r="C34" s="12" t="s">
        <v>59</v>
      </c>
      <c r="D34" s="12" t="s">
        <v>58</v>
      </c>
      <c r="E34" s="12" t="s">
        <v>57</v>
      </c>
      <c r="F34" s="12" t="s">
        <v>56</v>
      </c>
      <c r="G34" s="12" t="s">
        <v>59</v>
      </c>
      <c r="H34" s="12" t="s">
        <v>58</v>
      </c>
      <c r="I34" s="12" t="s">
        <v>57</v>
      </c>
      <c r="J34" s="12" t="s">
        <v>56</v>
      </c>
      <c r="K34" s="12" t="s">
        <v>59</v>
      </c>
      <c r="L34" s="12" t="s">
        <v>58</v>
      </c>
      <c r="M34" s="12" t="s">
        <v>57</v>
      </c>
      <c r="N34" s="12" t="s">
        <v>56</v>
      </c>
      <c r="O34" s="12" t="s">
        <v>59</v>
      </c>
      <c r="P34" s="12" t="s">
        <v>58</v>
      </c>
      <c r="Q34" s="12" t="s">
        <v>57</v>
      </c>
      <c r="R34" s="12" t="s">
        <v>56</v>
      </c>
    </row>
    <row r="35" spans="2:18" ht="16" customHeight="1" x14ac:dyDescent="0.35">
      <c r="B35" s="20" t="s">
        <v>91</v>
      </c>
      <c r="C35" s="13">
        <f>'[1]Year 2019'!C35*(1.03^25)</f>
        <v>0</v>
      </c>
      <c r="D35" s="13">
        <f>'[1]Year 2019'!D35*(1.03^25)</f>
        <v>198.9089033171503</v>
      </c>
      <c r="E35" s="13">
        <f>'[1]Year 2019'!E35*(1.03^25)</f>
        <v>148.65823300544918</v>
      </c>
      <c r="F35" s="13">
        <f>'[1]Year 2019'!F35*(1.03^25)</f>
        <v>50.250670311701128</v>
      </c>
      <c r="G35" s="13">
        <f>'[1]Year 2019'!G35*(1.03^25)</f>
        <v>0</v>
      </c>
      <c r="H35" s="13">
        <f>'[1]Year 2019'!H35*(1.03^25)</f>
        <v>682.57160506727371</v>
      </c>
      <c r="I35" s="13">
        <f>'[1]Year 2019'!I35*(1.03^25)</f>
        <v>152.84578886475762</v>
      </c>
      <c r="J35" s="13">
        <f>'[1]Year 2019'!J35*(1.03^25)</f>
        <v>391.53647284533798</v>
      </c>
      <c r="K35" s="13">
        <f>'[1]Year 2019'!K35*(1.03^25)</f>
        <v>6.2813337889626411</v>
      </c>
      <c r="L35" s="13">
        <f>'[1]Year 2019'!L35*(1.03^25)</f>
        <v>425.03691971980538</v>
      </c>
      <c r="M35" s="13">
        <f>'[1]Year 2019'!M35*(1.03^25)</f>
        <v>2179.6228247700365</v>
      </c>
      <c r="N35" s="13">
        <f>'[1]Year 2019'!N35*(1.03^25)</f>
        <v>232.40935019161773</v>
      </c>
      <c r="O35" s="13">
        <f>'[1]Year 2019'!O35*(1.03^25)</f>
        <v>16.750223437233711</v>
      </c>
      <c r="P35" s="13">
        <f>'[1]Year 2019'!P35*(1.03^25)</f>
        <v>102.59511855305648</v>
      </c>
      <c r="Q35" s="13">
        <f>'[1]Year 2019'!Q35*(1.03^25)</f>
        <v>3086.2286683103111</v>
      </c>
      <c r="R35" s="14">
        <f>'[1]Year 2019'!R35*(1.03^25)</f>
        <v>498.31914725770287</v>
      </c>
    </row>
    <row r="36" spans="2:18" ht="16" customHeight="1" x14ac:dyDescent="0.35">
      <c r="B36" s="20" t="s">
        <v>92</v>
      </c>
      <c r="C36" s="13">
        <f>'[1]Year 2019'!C36*(1.03^25)</f>
        <v>0</v>
      </c>
      <c r="D36" s="13">
        <f>'[1]Year 2019'!D36*(1.03^25)</f>
        <v>188.44001366887923</v>
      </c>
      <c r="E36" s="13">
        <f>'[1]Year 2019'!E36*(1.03^25)</f>
        <v>2.0937779296542138</v>
      </c>
      <c r="F36" s="13">
        <f>'[1]Year 2019'!F36*(1.03^25)</f>
        <v>123.53289784959861</v>
      </c>
      <c r="G36" s="13">
        <f>'[1]Year 2019'!G36*(1.03^25)</f>
        <v>0</v>
      </c>
      <c r="H36" s="13">
        <f>'[1]Year 2019'!H36*(1.03^25)</f>
        <v>0</v>
      </c>
      <c r="I36" s="13">
        <f>'[1]Year 2019'!I36*(1.03^25)</f>
        <v>0</v>
      </c>
      <c r="J36" s="13">
        <f>'[1]Year 2019'!J36*(1.03^25)</f>
        <v>0</v>
      </c>
      <c r="K36" s="13">
        <f>'[1]Year 2019'!K36*(1.03^25)</f>
        <v>12.562667577925282</v>
      </c>
      <c r="L36" s="13">
        <f>'[1]Year 2019'!L36*(1.03^25)</f>
        <v>0</v>
      </c>
      <c r="M36" s="13">
        <f>'[1]Year 2019'!M36*(1.03^25)</f>
        <v>1444.7067714614075</v>
      </c>
      <c r="N36" s="13">
        <f>'[1]Year 2019'!N36*(1.03^25)</f>
        <v>215.65912675438403</v>
      </c>
      <c r="O36" s="13">
        <f>'[1]Year 2019'!O36*(1.03^25)</f>
        <v>4.1875558593084277</v>
      </c>
      <c r="P36" s="13">
        <f>'[1]Year 2019'!P36*(1.03^25)</f>
        <v>62.813337889626418</v>
      </c>
      <c r="Q36" s="13">
        <f>'[1]Year 2019'!Q36*(1.03^25)</f>
        <v>2527.1899610926362</v>
      </c>
      <c r="R36" s="14">
        <f>'[1]Year 2019'!R36*(1.03^25)</f>
        <v>4.1875558593084277</v>
      </c>
    </row>
    <row r="37" spans="2:18" ht="16" customHeight="1" x14ac:dyDescent="0.35">
      <c r="B37" s="20" t="s">
        <v>93</v>
      </c>
      <c r="C37" s="13">
        <f>'[1]Year 2019'!C37*(1.03^25)</f>
        <v>0</v>
      </c>
      <c r="D37" s="13">
        <f>'[1]Year 2019'!D37*(1.03^25)</f>
        <v>37.688002733775846</v>
      </c>
      <c r="E37" s="13">
        <f>'[1]Year 2019'!E37*(1.03^25)</f>
        <v>1635.240563059941</v>
      </c>
      <c r="F37" s="13">
        <f>'[1]Year 2019'!F37*(1.03^25)</f>
        <v>129.81423163856127</v>
      </c>
      <c r="G37" s="13">
        <f>'[1]Year 2019'!G37*(1.03^25)</f>
        <v>0</v>
      </c>
      <c r="H37" s="13">
        <f>'[1]Year 2019'!H37*(1.03^25)</f>
        <v>201.00268124680451</v>
      </c>
      <c r="I37" s="13">
        <f>'[1]Year 2019'!I37*(1.03^25)</f>
        <v>778.88538983136755</v>
      </c>
      <c r="J37" s="13">
        <f>'[1]Year 2019'!J37*(1.03^25)</f>
        <v>194.72134745784189</v>
      </c>
      <c r="K37" s="13">
        <f>'[1]Year 2019'!K37*(1.03^25)</f>
        <v>0</v>
      </c>
      <c r="L37" s="13">
        <f>'[1]Year 2019'!L37*(1.03^25)</f>
        <v>119.34534199029019</v>
      </c>
      <c r="M37" s="13">
        <f>'[1]Year 2019'!M37*(1.03^25)</f>
        <v>4.1875558593084277</v>
      </c>
      <c r="N37" s="13">
        <f>'[1]Year 2019'!N37*(1.03^25)</f>
        <v>177.97112402060819</v>
      </c>
      <c r="O37" s="13">
        <f>'[1]Year 2019'!O37*(1.03^25)</f>
        <v>0</v>
      </c>
      <c r="P37" s="13">
        <f>'[1]Year 2019'!P37*(1.03^25)</f>
        <v>167.50223437233711</v>
      </c>
      <c r="Q37" s="13">
        <f>'[1]Year 2019'!Q37*(1.03^25)</f>
        <v>27.21911308550478</v>
      </c>
      <c r="R37" s="14">
        <f>'[1]Year 2019'!R37*(1.03^25)</f>
        <v>276.37868671435621</v>
      </c>
    </row>
    <row r="38" spans="2:18" ht="16" customHeight="1" x14ac:dyDescent="0.35">
      <c r="B38" s="20" t="s">
        <v>94</v>
      </c>
      <c r="C38" s="13">
        <f>'[1]Year 2019'!C38*(1.03^25)</f>
        <v>0</v>
      </c>
      <c r="D38" s="13">
        <f>'[1]Year 2019'!D38*(1.03^25)</f>
        <v>1032.2325193195275</v>
      </c>
      <c r="E38" s="13">
        <f>'[1]Year 2019'!E38*(1.03^25)</f>
        <v>1028.0449634602189</v>
      </c>
      <c r="F38" s="13">
        <f>'[1]Year 2019'!F38*(1.03^25)</f>
        <v>1651.9907864971747</v>
      </c>
      <c r="G38" s="13">
        <f>'[1]Year 2019'!G38*(1.03^25)</f>
        <v>0</v>
      </c>
      <c r="H38" s="13">
        <f>'[1]Year 2019'!H38*(1.03^25)</f>
        <v>366.41113768948742</v>
      </c>
      <c r="I38" s="13">
        <f>'[1]Year 2019'!I38*(1.03^25)</f>
        <v>416.66180800118855</v>
      </c>
      <c r="J38" s="13">
        <f>'[1]Year 2019'!J38*(1.03^25)</f>
        <v>311.97291151847787</v>
      </c>
      <c r="K38" s="13">
        <f>'[1]Year 2019'!K38*(1.03^25)</f>
        <v>0</v>
      </c>
      <c r="L38" s="13">
        <f>'[1]Year 2019'!L38*(1.03^25)</f>
        <v>502.50670311701134</v>
      </c>
      <c r="M38" s="13">
        <f>'[1]Year 2019'!M38*(1.03^25)</f>
        <v>0</v>
      </c>
      <c r="N38" s="13">
        <f>'[1]Year 2019'!N38*(1.03^25)</f>
        <v>0</v>
      </c>
      <c r="O38" s="13">
        <f>'[1]Year 2019'!O38*(1.03^25)</f>
        <v>0</v>
      </c>
      <c r="P38" s="13">
        <f>'[1]Year 2019'!P38*(1.03^25)</f>
        <v>933.82495662577935</v>
      </c>
      <c r="Q38" s="13">
        <f>'[1]Year 2019'!Q38*(1.03^25)</f>
        <v>0</v>
      </c>
      <c r="R38" s="14">
        <f>'[1]Year 2019'!R38*(1.03^25)</f>
        <v>0</v>
      </c>
    </row>
    <row r="39" spans="2:18" ht="16" customHeight="1" x14ac:dyDescent="0.35">
      <c r="B39" s="20" t="s">
        <v>95</v>
      </c>
      <c r="C39" s="13">
        <f>'[1]Year 2019'!C39*(1.03^25)</f>
        <v>2.0937779296542138</v>
      </c>
      <c r="D39" s="13">
        <f>'[1]Year 2019'!D39*(1.03^25)</f>
        <v>276.37868671435621</v>
      </c>
      <c r="E39" s="13">
        <f>'[1]Year 2019'!E39*(1.03^25)</f>
        <v>77.469783397205916</v>
      </c>
      <c r="F39" s="13">
        <f>'[1]Year 2019'!F39*(1.03^25)</f>
        <v>293.12891015158993</v>
      </c>
      <c r="G39" s="13">
        <f>'[1]Year 2019'!G39*(1.03^25)</f>
        <v>12.562667577925282</v>
      </c>
      <c r="H39" s="13">
        <f>'[1]Year 2019'!H39*(1.03^25)</f>
        <v>39.781780663430062</v>
      </c>
      <c r="I39" s="13">
        <f>'[1]Year 2019'!I39*(1.03^25)</f>
        <v>58.625782030317986</v>
      </c>
      <c r="J39" s="13">
        <f>'[1]Year 2019'!J39*(1.03^25)</f>
        <v>6.2813337889626411</v>
      </c>
      <c r="K39" s="13">
        <f>'[1]Year 2019'!K39*(1.03^25)</f>
        <v>10.46888964827107</v>
      </c>
      <c r="L39" s="13">
        <f>'[1]Year 2019'!L39*(1.03^25)</f>
        <v>0</v>
      </c>
      <c r="M39" s="13">
        <f>'[1]Year 2019'!M39*(1.03^25)</f>
        <v>1672.9285657937169</v>
      </c>
      <c r="N39" s="13">
        <f>'[1]Year 2019'!N39*(1.03^25)</f>
        <v>98.407562693748048</v>
      </c>
      <c r="O39" s="13">
        <f>'[1]Year 2019'!O39*(1.03^25)</f>
        <v>2.0937779296542138</v>
      </c>
      <c r="P39" s="13">
        <f>'[1]Year 2019'!P39*(1.03^25)</f>
        <v>274.284908784702</v>
      </c>
      <c r="Q39" s="13">
        <f>'[1]Year 2019'!Q39*(1.03^25)</f>
        <v>2774.2557567918334</v>
      </c>
      <c r="R39" s="14">
        <f>'[1]Year 2019'!R39*(1.03^25)</f>
        <v>18.844001366887923</v>
      </c>
    </row>
    <row r="40" spans="2:18" ht="16" customHeight="1" x14ac:dyDescent="0.35">
      <c r="B40" s="20" t="s">
        <v>96</v>
      </c>
      <c r="C40" s="13">
        <f>'[1]Year 2019'!C40*(1.03^25)</f>
        <v>0</v>
      </c>
      <c r="D40" s="13">
        <f>'[1]Year 2019'!D40*(1.03^25)</f>
        <v>1164.1405288877429</v>
      </c>
      <c r="E40" s="13">
        <f>'[1]Year 2019'!E40*(1.03^25)</f>
        <v>8.3751117186168553</v>
      </c>
      <c r="F40" s="13">
        <f>'[1]Year 2019'!F40*(1.03^25)</f>
        <v>8.3751117186168553</v>
      </c>
      <c r="G40" s="13">
        <f>'[1]Year 2019'!G40*(1.03^25)</f>
        <v>0</v>
      </c>
      <c r="H40" s="13">
        <f>'[1]Year 2019'!H40*(1.03^25)</f>
        <v>203.09645917645875</v>
      </c>
      <c r="I40" s="13">
        <f>'[1]Year 2019'!I40*(1.03^25)</f>
        <v>12.562667577925282</v>
      </c>
      <c r="J40" s="13">
        <f>'[1]Year 2019'!J40*(1.03^25)</f>
        <v>48.156892382046919</v>
      </c>
      <c r="K40" s="13">
        <f>'[1]Year 2019'!K40*(1.03^25)</f>
        <v>0</v>
      </c>
      <c r="L40" s="13">
        <f>'[1]Year 2019'!L40*(1.03^25)</f>
        <v>50.250670311701128</v>
      </c>
      <c r="M40" s="13">
        <f>'[1]Year 2019'!M40*(1.03^25)</f>
        <v>1048.9827427567611</v>
      </c>
      <c r="N40" s="13">
        <f>'[1]Year 2019'!N40*(1.03^25)</f>
        <v>337.09824667432844</v>
      </c>
      <c r="O40" s="13">
        <f>'[1]Year 2019'!O40*(1.03^25)</f>
        <v>54.438226171009561</v>
      </c>
      <c r="P40" s="13">
        <f>'[1]Year 2019'!P40*(1.03^25)</f>
        <v>31.406668944813209</v>
      </c>
      <c r="Q40" s="13">
        <f>'[1]Year 2019'!Q40*(1.03^25)</f>
        <v>2587.9095210526084</v>
      </c>
      <c r="R40" s="14">
        <f>'[1]Year 2019'!R40*(1.03^25)</f>
        <v>131.90800956821548</v>
      </c>
    </row>
    <row r="41" spans="2:18" ht="16" customHeight="1" x14ac:dyDescent="0.35">
      <c r="B41" s="20" t="s">
        <v>97</v>
      </c>
      <c r="C41" s="13">
        <f>'[1]Year 2019'!C41*(1.03^25)</f>
        <v>6.2813337889626411</v>
      </c>
      <c r="D41" s="13">
        <f>'[1]Year 2019'!D41*(1.03^25)</f>
        <v>157.03334472406604</v>
      </c>
      <c r="E41" s="13">
        <f>'[1]Year 2019'!E41*(1.03^25)</f>
        <v>180.0649019502624</v>
      </c>
      <c r="F41" s="13">
        <f>'[1]Year 2019'!F41*(1.03^25)</f>
        <v>588.35159823283414</v>
      </c>
      <c r="G41" s="13">
        <f>'[1]Year 2019'!G41*(1.03^25)</f>
        <v>0</v>
      </c>
      <c r="H41" s="13">
        <f>'[1]Year 2019'!H41*(1.03^25)</f>
        <v>194.72134745784189</v>
      </c>
      <c r="I41" s="13">
        <f>'[1]Year 2019'!I41*(1.03^25)</f>
        <v>148.65823300544918</v>
      </c>
      <c r="J41" s="13">
        <f>'[1]Year 2019'!J41*(1.03^25)</f>
        <v>79.563561326860125</v>
      </c>
      <c r="K41" s="13">
        <f>'[1]Year 2019'!K41*(1.03^25)</f>
        <v>0</v>
      </c>
      <c r="L41" s="13">
        <f>'[1]Year 2019'!L41*(1.03^25)</f>
        <v>52.344448241355344</v>
      </c>
      <c r="M41" s="13">
        <f>'[1]Year 2019'!M41*(1.03^25)</f>
        <v>1968.151253874961</v>
      </c>
      <c r="N41" s="13">
        <f>'[1]Year 2019'!N41*(1.03^25)</f>
        <v>102.59511855305648</v>
      </c>
      <c r="O41" s="13">
        <f>'[1]Year 2019'!O41*(1.03^25)</f>
        <v>27.21911308550478</v>
      </c>
      <c r="P41" s="13">
        <f>'[1]Year 2019'!P41*(1.03^25)</f>
        <v>577.88270858456303</v>
      </c>
      <c r="Q41" s="13">
        <f>'[1]Year 2019'!Q41*(1.03^25)</f>
        <v>2755.4117554249456</v>
      </c>
      <c r="R41" s="14">
        <f>'[1]Year 2019'!R41*(1.03^25)</f>
        <v>69.094671678589052</v>
      </c>
    </row>
    <row r="42" spans="2:18" ht="16" customHeight="1" x14ac:dyDescent="0.35">
      <c r="B42" s="20" t="s">
        <v>98</v>
      </c>
      <c r="C42" s="13">
        <f>'[1]Year 2019'!C42*(1.03^25)</f>
        <v>0</v>
      </c>
      <c r="D42" s="13">
        <f>'[1]Year 2019'!D42*(1.03^25)</f>
        <v>138.1893433571781</v>
      </c>
      <c r="E42" s="13">
        <f>'[1]Year 2019'!E42*(1.03^25)</f>
        <v>301.50402187020677</v>
      </c>
      <c r="F42" s="13">
        <f>'[1]Year 2019'!F42*(1.03^25)</f>
        <v>161.22090058337446</v>
      </c>
      <c r="G42" s="13">
        <f>'[1]Year 2019'!G42*(1.03^25)</f>
        <v>0</v>
      </c>
      <c r="H42" s="13">
        <f>'[1]Year 2019'!H42*(1.03^25)</f>
        <v>305.69157772951525</v>
      </c>
      <c r="I42" s="13">
        <f>'[1]Year 2019'!I42*(1.03^25)</f>
        <v>125.62667577925284</v>
      </c>
      <c r="J42" s="13">
        <f>'[1]Year 2019'!J42*(1.03^25)</f>
        <v>330.81691288536581</v>
      </c>
      <c r="K42" s="13">
        <f>'[1]Year 2019'!K42*(1.03^25)</f>
        <v>0</v>
      </c>
      <c r="L42" s="13">
        <f>'[1]Year 2019'!L42*(1.03^25)</f>
        <v>123.53289784959861</v>
      </c>
      <c r="M42" s="13">
        <f>'[1]Year 2019'!M42*(1.03^25)</f>
        <v>1214.3911991994439</v>
      </c>
      <c r="N42" s="13">
        <f>'[1]Year 2019'!N42*(1.03^25)</f>
        <v>4.1875558593084277</v>
      </c>
      <c r="O42" s="13">
        <f>'[1]Year 2019'!O42*(1.03^25)</f>
        <v>18.844001366887923</v>
      </c>
      <c r="P42" s="13">
        <f>'[1]Year 2019'!P42*(1.03^25)</f>
        <v>98.407562693748048</v>
      </c>
      <c r="Q42" s="13">
        <f>'[1]Year 2019'!Q42*(1.03^25)</f>
        <v>2265.4677198858594</v>
      </c>
      <c r="R42" s="14">
        <f>'[1]Year 2019'!R42*(1.03^25)</f>
        <v>324.53557909640313</v>
      </c>
    </row>
    <row r="43" spans="2:18" ht="16" customHeight="1" x14ac:dyDescent="0.35">
      <c r="B43" s="20" t="s">
        <v>99</v>
      </c>
      <c r="C43" s="13">
        <f>'[1]Year 2019'!C43*(1.03^25)</f>
        <v>2.0937779296542138</v>
      </c>
      <c r="D43" s="13">
        <f>'[1]Year 2019'!D43*(1.03^25)</f>
        <v>730.72849744932057</v>
      </c>
      <c r="E43" s="13">
        <f>'[1]Year 2019'!E43*(1.03^25)</f>
        <v>1254.1729798628742</v>
      </c>
      <c r="F43" s="13">
        <f>'[1]Year 2019'!F43*(1.03^25)</f>
        <v>667.91515955969419</v>
      </c>
      <c r="G43" s="13">
        <f>'[1]Year 2019'!G43*(1.03^25)</f>
        <v>2.0937779296542138</v>
      </c>
      <c r="H43" s="13">
        <f>'[1]Year 2019'!H43*(1.03^25)</f>
        <v>393.63025077499219</v>
      </c>
      <c r="I43" s="13">
        <f>'[1]Year 2019'!I43*(1.03^25)</f>
        <v>839.60494979133978</v>
      </c>
      <c r="J43" s="13">
        <f>'[1]Year 2019'!J43*(1.03^25)</f>
        <v>238.69068398058039</v>
      </c>
      <c r="K43" s="13">
        <f>'[1]Year 2019'!K43*(1.03^25)</f>
        <v>2.0937779296542138</v>
      </c>
      <c r="L43" s="13">
        <f>'[1]Year 2019'!L43*(1.03^25)</f>
        <v>203.09645917645875</v>
      </c>
      <c r="M43" s="13">
        <f>'[1]Year 2019'!M43*(1.03^25)</f>
        <v>829.13606014306868</v>
      </c>
      <c r="N43" s="13">
        <f>'[1]Year 2019'!N43*(1.03^25)</f>
        <v>544.38226171009558</v>
      </c>
      <c r="O43" s="13">
        <f>'[1]Year 2019'!O43*(1.03^25)</f>
        <v>0</v>
      </c>
      <c r="P43" s="13">
        <f>'[1]Year 2019'!P43*(1.03^25)</f>
        <v>502.50670311701134</v>
      </c>
      <c r="Q43" s="13">
        <f>'[1]Year 2019'!Q43*(1.03^25)</f>
        <v>2770.0682009325251</v>
      </c>
      <c r="R43" s="14">
        <f>'[1]Year 2019'!R43*(1.03^25)</f>
        <v>1308.6112060338837</v>
      </c>
    </row>
    <row r="44" spans="2:18" ht="16" customHeight="1" x14ac:dyDescent="0.35">
      <c r="B44" s="20" t="s">
        <v>100</v>
      </c>
      <c r="C44" s="13">
        <f>'[1]Year 2019'!C44*(1.03^25)</f>
        <v>2.0937779296542138</v>
      </c>
      <c r="D44" s="13">
        <f>'[1]Year 2019'!D44*(1.03^25)</f>
        <v>18.844001366887923</v>
      </c>
      <c r="E44" s="13">
        <f>'[1]Year 2019'!E44*(1.03^25)</f>
        <v>2.0937779296542138</v>
      </c>
      <c r="F44" s="13">
        <f>'[1]Year 2019'!F44*(1.03^25)</f>
        <v>12.562667577925282</v>
      </c>
      <c r="G44" s="13">
        <f>'[1]Year 2019'!G44*(1.03^25)</f>
        <v>4.1875558593084277</v>
      </c>
      <c r="H44" s="13">
        <f>'[1]Year 2019'!H44*(1.03^25)</f>
        <v>92.126228904785407</v>
      </c>
      <c r="I44" s="13">
        <f>'[1]Year 2019'!I44*(1.03^25)</f>
        <v>0</v>
      </c>
      <c r="J44" s="13">
        <f>'[1]Year 2019'!J44*(1.03^25)</f>
        <v>119.34534199029019</v>
      </c>
      <c r="K44" s="13">
        <f>'[1]Year 2019'!K44*(1.03^25)</f>
        <v>0</v>
      </c>
      <c r="L44" s="13">
        <f>'[1]Year 2019'!L44*(1.03^25)</f>
        <v>87.938673045476975</v>
      </c>
      <c r="M44" s="13">
        <f>'[1]Year 2019'!M44*(1.03^25)</f>
        <v>1660.3658982157915</v>
      </c>
      <c r="N44" s="13">
        <f>'[1]Year 2019'!N44*(1.03^25)</f>
        <v>2.0937779296542138</v>
      </c>
      <c r="O44" s="13">
        <f>'[1]Year 2019'!O44*(1.03^25)</f>
        <v>0</v>
      </c>
      <c r="P44" s="13">
        <f>'[1]Year 2019'!P44*(1.03^25)</f>
        <v>0</v>
      </c>
      <c r="Q44" s="13">
        <f>'[1]Year 2019'!Q44*(1.03^25)</f>
        <v>4254.5567530573626</v>
      </c>
      <c r="R44" s="14">
        <f>'[1]Year 2019'!R44*(1.03^25)</f>
        <v>213.56534882472982</v>
      </c>
    </row>
    <row r="45" spans="2:18" ht="16" customHeight="1" x14ac:dyDescent="0.35">
      <c r="B45" s="21" t="s">
        <v>101</v>
      </c>
      <c r="C45" s="13">
        <f>'[1]Year 2019'!C45*(1.03^25)</f>
        <v>0</v>
      </c>
      <c r="D45" s="13">
        <f>'[1]Year 2019'!D45*(1.03^25)</f>
        <v>119.34534199029019</v>
      </c>
      <c r="E45" s="13">
        <f>'[1]Year 2019'!E45*(1.03^25)</f>
        <v>2.0937779296542138</v>
      </c>
      <c r="F45" s="13">
        <f>'[1]Year 2019'!F45*(1.03^25)</f>
        <v>108.87645234201912</v>
      </c>
      <c r="G45" s="13">
        <f>'[1]Year 2019'!G45*(1.03^25)</f>
        <v>0</v>
      </c>
      <c r="H45" s="13">
        <f>'[1]Year 2019'!H45*(1.03^25)</f>
        <v>58.625782030317986</v>
      </c>
      <c r="I45" s="13">
        <f>'[1]Year 2019'!I45*(1.03^25)</f>
        <v>0</v>
      </c>
      <c r="J45" s="13">
        <f>'[1]Year 2019'!J45*(1.03^25)</f>
        <v>64.907115819280634</v>
      </c>
      <c r="K45" s="13">
        <f>'[1]Year 2019'!K45*(1.03^25)</f>
        <v>10.46888964827107</v>
      </c>
      <c r="L45" s="13">
        <f>'[1]Year 2019'!L45*(1.03^25)</f>
        <v>16.750223437233711</v>
      </c>
      <c r="M45" s="13">
        <f>'[1]Year 2019'!M45*(1.03^25)</f>
        <v>1894.8690263370636</v>
      </c>
      <c r="N45" s="13">
        <f>'[1]Year 2019'!N45*(1.03^25)</f>
        <v>48.156892382046919</v>
      </c>
      <c r="O45" s="13">
        <f>'[1]Year 2019'!O45*(1.03^25)</f>
        <v>41.875558593084278</v>
      </c>
      <c r="P45" s="13">
        <f>'[1]Year 2019'!P45*(1.03^25)</f>
        <v>48.156892382046919</v>
      </c>
      <c r="Q45" s="13">
        <f>'[1]Year 2019'!Q45*(1.03^25)</f>
        <v>4001.2096235692024</v>
      </c>
      <c r="R45" s="14">
        <f>'[1]Year 2019'!R45*(1.03^25)</f>
        <v>52.344448241355344</v>
      </c>
    </row>
    <row r="46" spans="2:18" ht="16" customHeight="1" x14ac:dyDescent="0.35">
      <c r="B46" s="20" t="s">
        <v>102</v>
      </c>
      <c r="C46" s="13">
        <f>'[1]Year 2019'!C46*(1.03^25)</f>
        <v>2.0937779296542138</v>
      </c>
      <c r="D46" s="13">
        <f>'[1]Year 2019'!D46*(1.03^25)</f>
        <v>180.0649019502624</v>
      </c>
      <c r="E46" s="13">
        <f>'[1]Year 2019'!E46*(1.03^25)</f>
        <v>0</v>
      </c>
      <c r="F46" s="13">
        <f>'[1]Year 2019'!F46*(1.03^25)</f>
        <v>242.87823983988881</v>
      </c>
      <c r="G46" s="13">
        <f>'[1]Year 2019'!G46*(1.03^25)</f>
        <v>0</v>
      </c>
      <c r="H46" s="13">
        <f>'[1]Year 2019'!H46*(1.03^25)</f>
        <v>6.2813337889626411</v>
      </c>
      <c r="I46" s="13">
        <f>'[1]Year 2019'!I46*(1.03^25)</f>
        <v>0</v>
      </c>
      <c r="J46" s="13">
        <f>'[1]Year 2019'!J46*(1.03^25)</f>
        <v>4.1875558593084277</v>
      </c>
      <c r="K46" s="13">
        <f>'[1]Year 2019'!K46*(1.03^25)</f>
        <v>0</v>
      </c>
      <c r="L46" s="13">
        <f>'[1]Year 2019'!L46*(1.03^25)</f>
        <v>10.46888964827107</v>
      </c>
      <c r="M46" s="13">
        <f>'[1]Year 2019'!M46*(1.03^25)</f>
        <v>720.25960780104958</v>
      </c>
      <c r="N46" s="13">
        <f>'[1]Year 2019'!N46*(1.03^25)</f>
        <v>364.31735975983321</v>
      </c>
      <c r="O46" s="13">
        <f>'[1]Year 2019'!O46*(1.03^25)</f>
        <v>0</v>
      </c>
      <c r="P46" s="13">
        <f>'[1]Year 2019'!P46*(1.03^25)</f>
        <v>965.23162557059254</v>
      </c>
      <c r="Q46" s="13">
        <f>'[1]Year 2019'!Q46*(1.03^25)</f>
        <v>3276.7624599088444</v>
      </c>
      <c r="R46" s="14">
        <f>'[1]Year 2019'!R46*(1.03^25)</f>
        <v>12.562667577925282</v>
      </c>
    </row>
    <row r="47" spans="2:18" ht="16" customHeight="1" x14ac:dyDescent="0.35">
      <c r="B47" s="20" t="s">
        <v>103</v>
      </c>
      <c r="C47" s="13">
        <f>'[1]Year 2019'!C47*(1.03^25)</f>
        <v>0</v>
      </c>
      <c r="D47" s="13">
        <f>'[1]Year 2019'!D47*(1.03^25)</f>
        <v>0</v>
      </c>
      <c r="E47" s="13">
        <f>'[1]Year 2019'!E47*(1.03^25)</f>
        <v>0</v>
      </c>
      <c r="F47" s="13">
        <f>'[1]Year 2019'!F47*(1.03^25)</f>
        <v>0</v>
      </c>
      <c r="G47" s="13">
        <f>'[1]Year 2019'!G47*(1.03^25)</f>
        <v>0</v>
      </c>
      <c r="H47" s="13">
        <f>'[1]Year 2019'!H47*(1.03^25)</f>
        <v>129.81423163856127</v>
      </c>
      <c r="I47" s="13">
        <f>'[1]Year 2019'!I47*(1.03^25)</f>
        <v>0</v>
      </c>
      <c r="J47" s="13">
        <f>'[1]Year 2019'!J47*(1.03^25)</f>
        <v>420.84936386049696</v>
      </c>
      <c r="K47" s="13">
        <f>'[1]Year 2019'!K47*(1.03^25)</f>
        <v>10.46888964827107</v>
      </c>
      <c r="L47" s="13">
        <f>'[1]Year 2019'!L47*(1.03^25)</f>
        <v>282.66002050331889</v>
      </c>
      <c r="M47" s="13">
        <f>'[1]Year 2019'!M47*(1.03^25)</f>
        <v>2581.6281872636455</v>
      </c>
      <c r="N47" s="13">
        <f>'[1]Year 2019'!N47*(1.03^25)</f>
        <v>0</v>
      </c>
      <c r="O47" s="13">
        <f>'[1]Year 2019'!O47*(1.03^25)</f>
        <v>2.0937779296542138</v>
      </c>
      <c r="P47" s="13">
        <f>'[1]Year 2019'!P47*(1.03^25)</f>
        <v>0</v>
      </c>
      <c r="Q47" s="13">
        <f>'[1]Year 2019'!Q47*(1.03^25)</f>
        <v>3287.2313495571157</v>
      </c>
      <c r="R47" s="14">
        <f>'[1]Year 2019'!R47*(1.03^25)</f>
        <v>69.094671678589052</v>
      </c>
    </row>
    <row r="48" spans="2:18" ht="16" customHeight="1" x14ac:dyDescent="0.35">
      <c r="B48" s="20" t="s">
        <v>104</v>
      </c>
      <c r="C48" s="13">
        <f>'[1]Year 2019'!C48*(1.03^25)</f>
        <v>0</v>
      </c>
      <c r="D48" s="13">
        <f>'[1]Year 2019'!D48*(1.03^25)</f>
        <v>642.78982440384368</v>
      </c>
      <c r="E48" s="13">
        <f>'[1]Year 2019'!E48*(1.03^25)</f>
        <v>393.63025077499219</v>
      </c>
      <c r="F48" s="13">
        <f>'[1]Year 2019'!F48*(1.03^25)</f>
        <v>433.41203143842228</v>
      </c>
      <c r="G48" s="13">
        <f>'[1]Year 2019'!G48*(1.03^25)</f>
        <v>0</v>
      </c>
      <c r="H48" s="13">
        <f>'[1]Year 2019'!H48*(1.03^25)</f>
        <v>60.719559959972202</v>
      </c>
      <c r="I48" s="13">
        <f>'[1]Year 2019'!I48*(1.03^25)</f>
        <v>282.66002050331889</v>
      </c>
      <c r="J48" s="13">
        <f>'[1]Year 2019'!J48*(1.03^25)</f>
        <v>14.656445507579496</v>
      </c>
      <c r="K48" s="13">
        <f>'[1]Year 2019'!K48*(1.03^25)</f>
        <v>2.0937779296542138</v>
      </c>
      <c r="L48" s="13">
        <f>'[1]Year 2019'!L48*(1.03^25)</f>
        <v>23.031557226196352</v>
      </c>
      <c r="M48" s="13">
        <f>'[1]Year 2019'!M48*(1.03^25)</f>
        <v>2518.8148493740191</v>
      </c>
      <c r="N48" s="13">
        <f>'[1]Year 2019'!N48*(1.03^25)</f>
        <v>649.07115819280625</v>
      </c>
      <c r="O48" s="13">
        <f>'[1]Year 2019'!O48*(1.03^25)</f>
        <v>33.500446874467421</v>
      </c>
      <c r="P48" s="13">
        <f>'[1]Year 2019'!P48*(1.03^25)</f>
        <v>749.57249881620851</v>
      </c>
      <c r="Q48" s="13">
        <f>'[1]Year 2019'!Q48*(1.03^25)</f>
        <v>3134.385560692358</v>
      </c>
      <c r="R48" s="14">
        <f>'[1]Year 2019'!R48*(1.03^25)</f>
        <v>39.781780663430062</v>
      </c>
    </row>
    <row r="49" spans="2:18" ht="16" customHeight="1" x14ac:dyDescent="0.35">
      <c r="B49" s="21" t="s">
        <v>105</v>
      </c>
      <c r="C49" s="13">
        <f>'[1]Year 2019'!C49*(1.03^25)</f>
        <v>0</v>
      </c>
      <c r="D49" s="13">
        <f>'[1]Year 2019'!D49*(1.03^25)</f>
        <v>1046.888964827107</v>
      </c>
      <c r="E49" s="13">
        <f>'[1]Year 2019'!E49*(1.03^25)</f>
        <v>121.4391199199444</v>
      </c>
      <c r="F49" s="13">
        <f>'[1]Year 2019'!F49*(1.03^25)</f>
        <v>540.19470585078716</v>
      </c>
      <c r="G49" s="13">
        <f>'[1]Year 2019'!G49*(1.03^25)</f>
        <v>0</v>
      </c>
      <c r="H49" s="13">
        <f>'[1]Year 2019'!H49*(1.03^25)</f>
        <v>20.937779296542139</v>
      </c>
      <c r="I49" s="13">
        <f>'[1]Year 2019'!I49*(1.03^25)</f>
        <v>52.344448241355344</v>
      </c>
      <c r="J49" s="13">
        <f>'[1]Year 2019'!J49*(1.03^25)</f>
        <v>234.50312812127194</v>
      </c>
      <c r="K49" s="13">
        <f>'[1]Year 2019'!K49*(1.03^25)</f>
        <v>0</v>
      </c>
      <c r="L49" s="13">
        <f>'[1]Year 2019'!L49*(1.03^25)</f>
        <v>127.72045370890704</v>
      </c>
      <c r="M49" s="13">
        <f>'[1]Year 2019'!M49*(1.03^25)</f>
        <v>801.9169470575639</v>
      </c>
      <c r="N49" s="13">
        <f>'[1]Year 2019'!N49*(1.03^25)</f>
        <v>188.44001366887923</v>
      </c>
      <c r="O49" s="13">
        <f>'[1]Year 2019'!O49*(1.03^25)</f>
        <v>0</v>
      </c>
      <c r="P49" s="13">
        <f>'[1]Year 2019'!P49*(1.03^25)</f>
        <v>489.94403553908603</v>
      </c>
      <c r="Q49" s="13">
        <f>'[1]Year 2019'!Q49*(1.03^25)</f>
        <v>2925.0077677269369</v>
      </c>
      <c r="R49" s="14">
        <f>'[1]Year 2019'!R49*(1.03^25)</f>
        <v>35.594224804121637</v>
      </c>
    </row>
    <row r="50" spans="2:18" ht="16" customHeight="1" x14ac:dyDescent="0.35">
      <c r="B50" s="20" t="s">
        <v>106</v>
      </c>
      <c r="C50" s="15">
        <f>'[1]Year 2019'!C50*(1.03^25)</f>
        <v>0</v>
      </c>
      <c r="D50" s="15">
        <f>'[1]Year 2019'!D50*(1.03^25)</f>
        <v>655.35249198176894</v>
      </c>
      <c r="E50" s="15">
        <f>'[1]Year 2019'!E50*(1.03^25)</f>
        <v>46.063114452392703</v>
      </c>
      <c r="F50" s="15">
        <f>'[1]Year 2019'!F50*(1.03^25)</f>
        <v>146.56445507579497</v>
      </c>
      <c r="G50" s="15">
        <f>'[1]Year 2019'!G50*(1.03^25)</f>
        <v>0</v>
      </c>
      <c r="H50" s="15">
        <f>'[1]Year 2019'!H50*(1.03^25)</f>
        <v>52.344448241355344</v>
      </c>
      <c r="I50" s="15">
        <f>'[1]Year 2019'!I50*(1.03^25)</f>
        <v>228.22179433230932</v>
      </c>
      <c r="J50" s="15">
        <f>'[1]Year 2019'!J50*(1.03^25)</f>
        <v>123.53289784959861</v>
      </c>
      <c r="K50" s="15">
        <f>'[1]Year 2019'!K50*(1.03^25)</f>
        <v>14.656445507579496</v>
      </c>
      <c r="L50" s="15">
        <f>'[1]Year 2019'!L50*(1.03^25)</f>
        <v>131.90800956821548</v>
      </c>
      <c r="M50" s="15">
        <f>'[1]Year 2019'!M50*(1.03^25)</f>
        <v>1486.5823300544919</v>
      </c>
      <c r="N50" s="15">
        <f>'[1]Year 2019'!N50*(1.03^25)</f>
        <v>159.12712265372025</v>
      </c>
      <c r="O50" s="15">
        <f>'[1]Year 2019'!O50*(1.03^25)</f>
        <v>6.2813337889626411</v>
      </c>
      <c r="P50" s="15">
        <f>'[1]Year 2019'!P50*(1.03^25)</f>
        <v>146.56445507579497</v>
      </c>
      <c r="Q50" s="15">
        <f>'[1]Year 2019'!Q50*(1.03^25)</f>
        <v>4015.866069076782</v>
      </c>
      <c r="R50" s="16">
        <f>'[1]Year 2019'!R50*(1.03^25)</f>
        <v>115.15778613098176</v>
      </c>
    </row>
  </sheetData>
  <mergeCells count="10">
    <mergeCell ref="B33:B34"/>
    <mergeCell ref="C33:F33"/>
    <mergeCell ref="G33:J33"/>
    <mergeCell ref="K33:N33"/>
    <mergeCell ref="O33:R33"/>
    <mergeCell ref="B3:B4"/>
    <mergeCell ref="C3:F3"/>
    <mergeCell ref="G3:J3"/>
    <mergeCell ref="K3:N3"/>
    <mergeCell ref="O3:R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TravelTime</vt:lpstr>
      <vt:lpstr>2019TrafficVolumes</vt:lpstr>
      <vt:lpstr>2024ProjectedTrafficVolumes</vt:lpstr>
      <vt:lpstr>2029ProjectedTrafficVolumes</vt:lpstr>
      <vt:lpstr>2034ProjectedTrafficVolumes</vt:lpstr>
      <vt:lpstr>2039ProjectedTrafficVolumes</vt:lpstr>
      <vt:lpstr>2044ProjectedTrafficVolume</vt:lpstr>
    </vt:vector>
  </TitlesOfParts>
  <Company>UNC Charlotte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Abimbola Ogungbire</dc:creator>
  <cp:lastModifiedBy>Srinivas Pulugurtha</cp:lastModifiedBy>
  <dcterms:created xsi:type="dcterms:W3CDTF">2023-04-21T19:59:30Z</dcterms:created>
  <dcterms:modified xsi:type="dcterms:W3CDTF">2023-04-24T04:40:59Z</dcterms:modified>
</cp:coreProperties>
</file>